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78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1" i="127" l="1"/>
  <c r="N21" i="3"/>
  <c r="E39" i="3"/>
  <c r="H39"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9"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H6" i="4" s="1"/>
  <c r="B2656" i="106" s="1"/>
  <c r="D2656" i="106" s="1"/>
  <c r="D173" i="5"/>
  <c r="B5421" i="106" s="1"/>
  <c r="D5421" i="106" s="1"/>
  <c r="C172" i="5"/>
  <c r="B5214" i="106" s="1"/>
  <c r="D5214" i="106" s="1"/>
  <c r="J109" i="5"/>
  <c r="J4" i="4" s="1"/>
  <c r="B6220" i="106" s="1"/>
  <c r="D6220" i="106" s="1"/>
  <c r="H109" i="5"/>
  <c r="D109" i="5"/>
  <c r="D4" i="4" s="1"/>
  <c r="B2564" i="106" s="1"/>
  <c r="D2564" i="106" s="1"/>
  <c r="F106" i="34"/>
  <c r="F105" i="34"/>
  <c r="F104" i="34"/>
  <c r="D7" i="7"/>
  <c r="B1763" i="106" s="1"/>
  <c r="D1763" i="106" s="1"/>
  <c r="B6025" i="106"/>
  <c r="D6025" i="106" s="1"/>
  <c r="H4" i="4"/>
  <c r="J6" i="4"/>
  <c r="B6221" i="106" s="1"/>
  <c r="D6221" i="106" s="1"/>
  <c r="K7" i="4"/>
  <c r="B3718" i="106" s="1"/>
  <c r="D3718"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3" i="3" l="1"/>
  <c r="B284" i="106" s="1"/>
  <c r="D284" i="106" s="1"/>
  <c r="D41" i="3"/>
  <c r="D6" i="4"/>
  <c r="B2566" i="106" s="1"/>
  <c r="D2566" i="106" s="1"/>
  <c r="K323" i="29"/>
  <c r="H166" i="29"/>
  <c r="B1317" i="106" s="1"/>
  <c r="D1317" i="106" s="1"/>
  <c r="E129" i="29"/>
  <c r="C129" i="29"/>
  <c r="K8" i="4"/>
  <c r="K10" i="4" s="1"/>
  <c r="B4130" i="106" s="1"/>
  <c r="D4130" i="106" s="1"/>
  <c r="B6028" i="106"/>
  <c r="D6028" i="106" s="1"/>
  <c r="J275" i="5"/>
  <c r="B7055" i="106" s="1"/>
  <c r="D7055" i="106" s="1"/>
  <c r="B6352" i="106"/>
  <c r="D6352" i="106" s="1"/>
  <c r="B5906" i="106"/>
  <c r="D5906" i="106" s="1"/>
  <c r="F109" i="5"/>
  <c r="F4" i="4" s="1"/>
  <c r="B2591" i="106" s="1"/>
  <c r="D2591" i="106" s="1"/>
  <c r="F110" i="34"/>
  <c r="F173" i="5"/>
  <c r="F6" i="4" s="1"/>
  <c r="B2593" i="106" s="1"/>
  <c r="D2593" i="106" s="1"/>
  <c r="B5618" i="106"/>
  <c r="D5618" i="106" s="1"/>
  <c r="B5588" i="106"/>
  <c r="D5588" i="106" s="1"/>
  <c r="B5356" i="106"/>
  <c r="D5356" i="106" s="1"/>
  <c r="C173" i="5"/>
  <c r="B5223" i="106" s="1"/>
  <c r="D5223" i="106" s="1"/>
  <c r="C109" i="5"/>
  <c r="D60" i="36"/>
  <c r="K16" i="11"/>
  <c r="B2055" i="106" s="1"/>
  <c r="D2055" i="106" s="1"/>
  <c r="F16" i="11"/>
  <c r="B2031" i="106" s="1"/>
  <c r="D20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E41" i="3"/>
  <c r="J19" i="145"/>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B124" i="106" l="1"/>
  <c r="D124" i="106" s="1"/>
  <c r="D51" i="36"/>
  <c r="B7207" i="106"/>
  <c r="D7207" i="106" s="1"/>
  <c r="J13" i="4"/>
  <c r="B7042" i="106" s="1"/>
  <c r="D7042" i="106" s="1"/>
  <c r="K331" i="29"/>
  <c r="K332" i="29" s="1"/>
  <c r="B7225" i="106" s="1"/>
  <c r="D7225" i="106" s="1"/>
  <c r="B1241" i="106"/>
  <c r="D1241" i="106" s="1"/>
  <c r="E150" i="29"/>
  <c r="B1242" i="106" s="1"/>
  <c r="D1242" i="106" s="1"/>
  <c r="B1225" i="106"/>
  <c r="D1225" i="106" s="1"/>
  <c r="C150" i="29"/>
  <c r="B1226" i="106" s="1"/>
  <c r="D1226" i="106" s="1"/>
  <c r="B3571" i="106"/>
  <c r="D3571" i="106" s="1"/>
  <c r="F275" i="5"/>
  <c r="B5720" i="106" s="1"/>
  <c r="D5720" i="106" s="1"/>
  <c r="C6" i="4"/>
  <c r="B2553" i="106" s="1"/>
  <c r="D2553" i="106" s="1"/>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13" i="34" l="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567" i="106" l="1"/>
  <c r="D3567" i="106" s="1"/>
  <c r="K41" i="3"/>
  <c r="B6216" i="106"/>
  <c r="D6216" i="106" s="1"/>
  <c r="D57" i="36"/>
  <c r="I41" i="3"/>
  <c r="B2912" i="106"/>
  <c r="D2912" i="106" s="1"/>
  <c r="B3278" i="106"/>
  <c r="D3278" i="106" s="1"/>
  <c r="E81" i="4"/>
  <c r="B3233" i="106"/>
  <c r="D3233" i="106" s="1"/>
  <c r="C81" i="4"/>
  <c r="A7263" i="106"/>
  <c r="D7262" i="106"/>
  <c r="B1700" i="106"/>
  <c r="D1700" i="106" s="1"/>
  <c r="H82" i="4"/>
  <c r="D68" i="36"/>
  <c r="O16"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189" i="106"/>
  <c r="D189" i="106" s="1"/>
  <c r="G41" i="3"/>
  <c r="J16" i="37"/>
  <c r="B4269" i="106" s="1"/>
  <c r="D4269" i="106" s="1"/>
  <c r="F39" i="3"/>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D82" i="36"/>
  <c r="F41" i="3"/>
  <c r="B170" i="106"/>
  <c r="D170"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171" i="106" l="1"/>
  <c r="D171" i="106" s="1"/>
  <c r="D53"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<sst xmlns="http://schemas.openxmlformats.org/spreadsheetml/2006/main" count="5020" uniqueCount="2120">
  <si>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</si>
  <si>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</si>
  <si>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</si>
  <si>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</si>
  <si>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</si>
  <si>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</si>
  <si>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</si>
  <si>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</si>
  <si>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</si>
  <si>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</si>
  <si>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</si>
  <si>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</si>
  <si>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</si>
  <si>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</si>
  <si>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</si>
  <si>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</si>
  <si>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</si>
  <si>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</si>
  <si>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</si>
  <si>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</si>
  <si>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</si>
  <si>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</si>
  <si>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</si>
  <si>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</si>
  <si>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</si>
  <si>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</si>
  <si>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</si>
  <si>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</si>
  <si>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</si>
  <si>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</si>
  <si>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</si>
  <si>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</si>
  <si>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</si>
  <si>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</si>
  <si>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</si>
  <si>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</si>
  <si>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</si>
  <si>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</si>
  <si>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</si>
  <si>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</si>
  <si>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</si>
  <si>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</si>
  <si>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</si>
  <si>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</si>
  <si>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</si>
  <si>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</si>
  <si>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</si>
  <si>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</si>
  <si>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</si>
  <si>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</si>
  <si>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</si>
  <si>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</si>
  <si>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</si>
  <si>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</si>
  <si>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</si>
  <si>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</si>
  <si>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</si>
  <si>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</si>
  <si>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</si>
  <si>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</si>
  <si>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</si>
  <si>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</si>
  <si>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</si>
  <si>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</si>
  <si>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</si>
  <si>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</si>
  <si>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</si>
  <si>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</si>
  <si>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</si>
  <si>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</si>
  <si>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</si>
  <si>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</si>
  <si>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</si>
  <si>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</si>
  <si>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</si>
  <si>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</si>
  <si>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</si>
  <si>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</si>
  <si>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</si>
  <si>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</si>
  <si>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</si>
  <si>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</si>
  <si>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</si>
  <si>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</si>
  <si>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</si>
  <si>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</si>
  <si>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</si>
  <si>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</si>
  <si>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</si>
  <si>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</si>
  <si>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</si>
  <si>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</si>
  <si>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</si>
  <si>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</si>
  <si>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</si>
  <si>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</si>
  <si>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</si>
  <si>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</si>
  <si>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</si>
  <si>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</si>
  <si>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</si>
  <si>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</si>
  <si>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</si>
  <si>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</si>
  <si>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</si>
  <si>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</si>
  <si>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</si>
  <si>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</si>
  <si>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</si>
  <si>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</si>
  <si>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</si>
  <si>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</si>
  <si>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</si>
  <si>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</si>
  <si>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</si>
  <si>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</si>
  <si>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</si>
  <si>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</si>
  <si>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</si>
  <si>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</si>
  <si>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</si>
  <si>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</si>
  <si>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</si>
  <si>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</si>
  <si>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</si>
  <si>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</si>
  <si>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</si>
  <si>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</si>
  <si>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</si>
  <si>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</si>
  <si>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</si>
  <si>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</si>
  <si>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</si>
  <si>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</si>
  <si>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</si>
  <si>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</si>
  <si>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</si>
  <si>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</si>
  <si>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</si>
  <si>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</si>
  <si>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</si>
  <si>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</si>
  <si>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</si>
  <si>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</si>
  <si>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</si>
  <si>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</si>
  <si>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</si>
  <si>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</si>
  <si>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</si>
  <si>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</si>
  <si>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</si>
  <si>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</si>
  <si>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</si>
  <si>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</si>
  <si>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</si>
  <si>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</si>
  <si>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</si>
  <si>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</si>
  <si>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</si>
  <si>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</si>
  <si>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</si>
  <si>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</si>
  <si>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</si>
  <si>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</si>
  <si>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</si>
  <si>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</si>
  <si>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</si>
  <si>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</si>
  <si>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</si>
  <si>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</si>
  <si>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</si>
  <si>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</si>
  <si>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</si>
  <si>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</si>
  <si>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</si>
  <si>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</si>
  <si>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</si>
  <si>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</si>
  <si>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</si>
  <si>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</si>
  <si>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</si>
  <si>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</si>
  <si>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</si>
  <si>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</si>
  <si>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</si>
  <si>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</si>
  <si>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</si>
  <si>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</si>
  <si>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</si>
  <si>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</si>
  <si>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</si>
  <si>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</si>
  <si>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</si>
  <si>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</si>
  <si>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</si>
  <si>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</si>
  <si>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</si>
  <si>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</si>
  <si>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</si>
  <si>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</si>
  <si>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</si>
  <si>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</si>
  <si>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</si>
  <si>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</si>
  <si>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</si>
  <si>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</si>
  <si>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</si>
  <si>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</si>
  <si>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</si>
  <si>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</si>
  <si>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</si>
  <si>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</si>
  <si>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</si>
  <si>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</si>
  <si>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</si>
  <si>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</si>
  <si>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</si>
  <si>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</si>
  <si>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</si>
  <si>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</si>
  <si>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</si>
  <si>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</si>
  <si>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</si>
  <si>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</si>
  <si>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</si>
  <si>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</si>
  <si>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</si>
  <si>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</si>
  <si>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</si>
  <si>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</si>
  <si>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</si>
  <si>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</si>
  <si>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</si>
  <si>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</si>
  <si>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</si>
  <si>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</si>
  <si>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</si>
  <si>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</si>
  <si>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</si>
  <si>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</si>
  <si>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</si>
  <si>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</si>
  <si>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</si>
  <si>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</si>
  <si>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</si>
  <si>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</si>
  <si>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</si>
  <si>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</si>
  <si>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</si>
  <si>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</si>
  <si>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</si>
  <si>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</si>
  <si>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</si>
  <si>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</si>
  <si>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</si>
  <si>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</si>
  <si>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</si>
  <si>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</si>
  <si>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</si>
  <si>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</si>
  <si>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</si>
  <si>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</si>
  <si>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</si>
  <si>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</si>
  <si>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</si>
  <si>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</si>
  <si>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</si>
  <si>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</si>
  <si>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</si>
  <si>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</si>
  <si>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</si>
  <si>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</si>
  <si>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</si>
  <si>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</si>
  <si>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</si>
  <si>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</si>
  <si>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</si>
  <si>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</si>
  <si>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</si>
  <si>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</si>
  <si>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</si>
  <si>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</si>
  <si>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</si>
  <si>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</si>
  <si>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</si>
  <si>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</si>
  <si>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</si>
  <si>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</si>
  <si>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</si>
  <si>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</si>
  <si>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</si>
  <si>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</si>
  <si>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</si>
  <si>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</si>
  <si>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</si>
  <si>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</si>
  <si>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</si>
  <si>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</si>
  <si>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</si>
  <si>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</si>
  <si>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</si>
  <si>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</si>
  <si>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</si>
  <si>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</si>
  <si>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</si>
  <si>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</si>
  <si>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</si>
  <si>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</si>
  <si>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</si>
  <si>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</si>
  <si>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</si>
  <si>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</si>
  <si>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</si>
  <si>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</si>
  <si>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</si>
  <si>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</si>
  <si>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</si>
  <si>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</si>
  <si>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</si>
  <si>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</si>
  <si>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</si>
  <si>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</si>
  <si>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</si>
  <si>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</si>
  <si>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</si>
  <si>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</si>
  <si>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</si>
  <si>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</si>
  <si>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</si>
  <si>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</si>
  <si>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</si>
  <si>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</si>
  <si>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</si>
  <si>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</si>
  <si>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</si>
  <si>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</si>
  <si>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</si>
  <si>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</si>
  <si>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</si>
  <si>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</si>
  <si>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</si>
  <si>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</si>
  <si>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</si>
  <si>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</si>
  <si>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</si>
  <si>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</si>
  <si>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</si>
  <si>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</si>
  <si>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</si>
  <si>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</si>
  <si>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</si>
  <si>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</si>
  <si>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</si>
  <si>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</si>
  <si>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</si>
  <si>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</si>
  <si>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</si>
  <si>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</si>
  <si>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</si>
  <si>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</si>
  <si>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</si>
  <si>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</si>
  <si>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</si>
  <si>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</si>
  <si>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</si>
  <si>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</si>
  <si>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</si>
  <si>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</si>
  <si>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</si>
  <si>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</si>
  <si>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</si>
  <si>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</si>
  <si>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</si>
  <si>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</si>
  <si>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</si>
  <si>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</si>
  <si>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</si>
  <si>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</si>
  <si>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</si>
  <si>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</si>
  <si>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</si>
  <si>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</si>
  <si>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</si>
  <si>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</si>
  <si>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</si>
  <si>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</si>
  <si>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</si>
  <si>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</si>
  <si>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</si>
  <si>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</si>
  <si>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</si>
  <si>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</si>
  <si>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</si>
  <si>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</si>
  <si>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</si>
  <si>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</si>
  <si>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</si>
  <si>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</si>
  <si>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</si>
  <si>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</si>
  <si>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</si>
  <si>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</si>
  <si>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</si>
  <si>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</si>
  <si>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</si>
  <si>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</si>
  <si>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</si>
  <si>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</si>
  <si>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</si>
  <si>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</si>
  <si>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</si>
  <si>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</si>
  <si>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</si>
  <si>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</si>
  <si>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</si>
  <si>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</si>
  <si>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</si>
  <si>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</si>
  <si>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</si>
  <si>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</si>
  <si>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</si>
  <si>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</si>
  <si>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</si>
  <si>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</si>
  <si>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</si>
  <si>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</si>
  <si>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</si>
  <si>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</si>
  <si>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</si>
  <si>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</si>
  <si>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</si>
  <si>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</si>
  <si>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</si>
  <si>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</si>
  <si>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</si>
  <si>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</si>
  <si>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</si>
  <si>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</si>
  <si>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</si>
  <si>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</si>
  <si>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</si>
  <si>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</si>
  <si>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</si>
  <si>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</si>
  <si>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</si>
  <si>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</si>
  <si>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</si>
  <si>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</si>
  <si>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</si>
  <si>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</si>
  <si>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</si>
  <si>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</si>
  <si>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</si>
  <si>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</si>
  <si>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</si>
  <si>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</si>
  <si>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</si>
  <si>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</si>
  <si>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</si>
  <si>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</si>
  <si>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</si>
  <si>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</si>
  <si>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</si>
  <si>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</si>
  <si>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</si>
  <si>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</si>
  <si>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</si>
  <si>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</si>
  <si>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</si>
  <si>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</si>
  <si>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</si>
  <si>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</si>
  <si>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</si>
  <si>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</si>
  <si>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</si>
  <si>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</si>
  <si>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</si>
  <si>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</si>
  <si>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</si>
  <si>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</si>
  <si>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</si>
  <si>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</si>
  <si>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</si>
  <si>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</si>
  <si>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</si>
  <si>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</si>
  <si>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</si>
  <si>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</si>
  <si>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</si>
  <si>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</si>
  <si>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</si>
  <si>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</si>
  <si>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</si>
  <si>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</si>
  <si>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</si>
  <si>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</si>
  <si>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</si>
  <si>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</si>
  <si>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</si>
  <si>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</si>
  <si>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</si>
  <si>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</si>
  <si>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</si>
  <si>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</si>
  <si>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</si>
  <si>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</si>
  <si>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</si>
  <si>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</si>
  <si>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</si>
  <si>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</si>
  <si>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</si>
  <si>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</si>
  <si>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</si>
  <si>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</si>
  <si>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</si>
  <si>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</si>
  <si>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</si>
  <si>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</si>
  <si>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</si>
  <si>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</si>
  <si>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</si>
  <si>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</si>
  <si>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</si>
  <si>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</si>
  <si>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</si>
  <si>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</si>
  <si>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</si>
  <si>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</si>
  <si>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</si>
  <si>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</si>
  <si>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</si>
  <si>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</si>
  <si>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</si>
  <si>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</si>
  <si>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</si>
  <si>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</si>
  <si>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</si>
  <si>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</si>
  <si>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</si>
  <si>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</si>
  <si>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</si>
  <si>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</si>
  <si>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</si>
  <si>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</si>
  <si>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</si>
  <si>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</si>
  <si>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</si>
  <si>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</si>
  <si>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</si>
  <si>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</si>
  <si>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</si>
  <si>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</si>
  <si>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</si>
  <si>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</si>
  <si>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</si>
  <si>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</si>
  <si>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</si>
  <si>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</si>
  <si>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</si>
  <si>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</si>
  <si>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</si>
  <si>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</si>
  <si>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</si>
  <si>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</si>
  <si>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</si>
  <si>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</si>
  <si>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</si>
  <si>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</si>
  <si>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</si>
  <si>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</si>
  <si>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</si>
  <si>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</si>
  <si>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</si>
  <si>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</si>
  <si>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</si>
  <si>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</si>
  <si>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</si>
  <si>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</si>
  <si>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</si>
  <si>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</si>
  <si>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</si>
  <si>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</si>
  <si>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</si>
  <si>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</si>
  <si>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</si>
  <si>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</si>
  <si>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</si>
  <si>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</si>
  <si>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</si>
  <si>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</si>
  <si>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</si>
  <si>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</si>
  <si>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</si>
  <si>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</si>
  <si>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</si>
  <si>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</si>
  <si>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</si>
  <si>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</si>
  <si>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</si>
  <si>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</si>
  <si>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</si>
  <si>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</si>
  <si>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</si>
  <si>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</si>
  <si>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</si>
  <si>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</si>
  <si>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</si>
  <si>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</si>
  <si>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</si>
  <si>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</si>
  <si>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</si>
  <si>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</si>
  <si>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</si>
  <si>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</si>
  <si>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</si>
  <si>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</si>
  <si>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</si>
  <si>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</si>
  <si>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</si>
  <si>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</si>
  <si>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</si>
  <si>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</si>
  <si>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</si>
  <si>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</si>
  <si>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</si>
  <si>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</si>
  <si>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</si>
  <si>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</si>
  <si>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</si>
  <si>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</si>
  <si>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</si>
  <si>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</si>
  <si>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</si>
  <si>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</si>
  <si>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</si>
  <si>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</si>
  <si>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</si>
  <si>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</si>
  <si>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</si>
  <si>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</si>
  <si>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</si>
  <si>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</si>
  <si>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</si>
  <si>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</si>
  <si>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</si>
  <si>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</si>
  <si>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</si>
  <si>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</si>
  <si>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</si>
  <si>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</si>
  <si>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</si>
  <si>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</si>
  <si>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</si>
  <si>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</si>
  <si>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</si>
  <si>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</si>
  <si>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</si>
  <si>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</si>
  <si>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</si>
  <si>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</si>
  <si>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</si>
  <si>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</si>
  <si>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</si>
  <si>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</si>
  <si>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</si>
  <si>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</si>
  <si>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</si>
  <si>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</si>
  <si>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</si>
  <si>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</si>
  <si>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</si>
  <si>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</si>
  <si>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</si>
  <si>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</si>
  <si>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</si>
  <si>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</si>
  <si>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</si>
  <si>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</si>
  <si>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</si>
  <si>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</si>
  <si>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</si>
  <si>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</si>
  <si>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</si>
  <si>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</si>
  <si>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</si>
  <si>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</si>
  <si>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</si>
  <si>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</si>
  <si>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</si>
  <si>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</si>
  <si>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</si>
  <si>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</si>
  <si>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</si>
  <si>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</si>
  <si>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</si>
  <si>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</si>
  <si>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</si>
  <si>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</si>
  <si>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</si>
  <si>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</si>
  <si>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</si>
  <si>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</si>
  <si>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</si>
  <si>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</si>
  <si>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</si>
  <si>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</si>
  <si>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</si>
  <si>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</si>
  <si>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</si>
  <si>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</si>
  <si>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</si>
  <si>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</si>
  <si>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</si>
  <si>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</si>
  <si>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</si>
  <si>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</si>
  <si>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</si>
  <si>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</si>
  <si>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</si>
  <si>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</si>
  <si>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</si>
  <si>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</si>
  <si>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</si>
  <si>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</si>
  <si>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</si>
  <si>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</si>
  <si>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</si>
  <si>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</si>
  <si>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</si>
  <si>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</si>
  <si>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</si>
  <si>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</si>
  <si>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</si>
  <si>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</si>
  <si>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</si>
  <si>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</si>
  <si>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</si>
  <si>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</si>
  <si>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</si>
  <si>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</si>
  <si>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</si>
  <si>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</si>
  <si>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</si>
  <si>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</si>
  <si>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</si>
  <si>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</si>
  <si>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</si>
  <si>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</si>
  <si>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</si>
  <si>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</si>
  <si>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</si>
  <si>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</si>
  <si>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</si>
  <si>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</si>
  <si>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</si>
  <si>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</si>
  <si>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</si>
  <si>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</si>
  <si>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</si>
  <si>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</si>
  <si>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</si>
  <si>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</si>
  <si>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</si>
  <si>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</si>
  <si>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</si>
  <si>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</si>
  <si>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</si>
  <si>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</si>
  <si>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</si>
  <si>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</si>
  <si>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</si>
  <si>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</si>
  <si>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</si>
  <si>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</si>
  <si>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</si>
  <si>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</si>
  <si>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</si>
  <si>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</si>
  <si>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</si>
  <si>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</si>
  <si>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</si>
  <si>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</si>
  <si>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</si>
  <si>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</si>
  <si>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</si>
  <si>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</si>
  <si>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</si>
  <si>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</si>
  <si>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</si>
  <si>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</si>
  <si>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</si>
  <si>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</si>
  <si>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</si>
  <si>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</si>
  <si>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</si>
  <si>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</si>
  <si>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</si>
  <si>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</si>
  <si>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</si>
  <si>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</si>
  <si>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</si>
  <si>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</si>
  <si>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</si>
  <si>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</si>
  <si>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</si>
  <si>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</si>
  <si>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</si>
  <si>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</si>
  <si>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</si>
  <si>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</si>
  <si>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</si>
  <si>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</si>
  <si>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</si>
  <si>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</si>
  <si>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</si>
  <si>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</si>
  <si>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</si>
  <si>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</si>
  <si>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</si>
  <si>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</si>
  <si>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</si>
  <si>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</si>
  <si>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</si>
  <si>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</si>
  <si>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</si>
  <si>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</si>
  <si>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</si>
  <si>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</si>
  <si>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</si>
  <si>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</si>
  <si>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</si>
  <si>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</si>
  <si>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</si>
  <si>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</si>
  <si>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</si>
  <si>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</si>
  <si>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</si>
  <si>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</si>
  <si>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</si>
  <si>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</si>
  <si>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</si>
  <si>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</si>
  <si>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</si>
  <si>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</si>
  <si>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</si>
  <si>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</si>
  <si>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</si>
  <si>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</si>
  <si>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</si>
  <si>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</si>
  <si>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</si>
  <si>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</si>
  <si>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</si>
  <si>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</si>
  <si>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</si>
  <si>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</si>
  <si>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</si>
  <si>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</si>
  <si>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</si>
  <si>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</si>
  <si>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</si>
  <si>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</si>
  <si>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</si>
  <si>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</si>
  <si>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</si>
  <si>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</si>
  <si>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</si>
  <si>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</si>
  <si>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</si>
  <si>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</si>
  <si>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</si>
  <si>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</si>
  <si>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</si>
  <si>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</si>
  <si>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</si>
  <si>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</si>
  <si>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</si>
  <si>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</si>
  <si>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</si>
  <si>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</si>
  <si>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</si>
  <si>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</si>
  <si>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</si>
  <si>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</si>
  <si>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</si>
  <si>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</si>
  <si>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</si>
  <si>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</si>
  <si>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</si>
  <si>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</si>
  <si>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</si>
  <si>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</si>
  <si>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</si>
  <si>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</si>
  <si>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</si>
  <si>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</si>
  <si>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</si>
  <si>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</si>
  <si>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</si>
  <si>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</si>
  <si>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</si>
  <si>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</si>
  <si>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</si>
  <si>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</si>
  <si>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</si>
  <si>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</si>
  <si>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</si>
  <si>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</si>
  <si>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</si>
  <si>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</si>
  <si>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</si>
  <si>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</si>
  <si>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</si>
  <si>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</si>
  <si>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</si>
  <si>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</si>
  <si>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</si>
  <si>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</si>
  <si>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</si>
  <si>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</si>
  <si>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</si>
  <si>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</si>
  <si>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</si>
  <si>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</si>
  <si>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</si>
  <si>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</si>
  <si>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</si>
  <si>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</si>
  <si>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</si>
  <si>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</si>
  <si>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</si>
  <si>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</si>
  <si>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</si>
  <si>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</si>
  <si>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</si>
  <si>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</si>
  <si>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</si>
  <si>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</si>
  <si>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</si>
  <si>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</si>
  <si>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</si>
  <si>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</si>
  <si>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</si>
  <si>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</si>
  <si>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</si>
  <si>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</si>
  <si>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</si>
  <si>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</si>
  <si>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</si>
  <si>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</si>
  <si>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</si>
  <si>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</si>
  <si>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</si>
  <si>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</si>
  <si>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</si>
  <si>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</si>
  <si>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</si>
  <si>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</si>
  <si>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</si>
  <si>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</si>
  <si>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</si>
  <si>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</si>
  <si>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</si>
  <si>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</si>
  <si>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</si>
  <si>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</si>
  <si>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</si>
  <si>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</si>
  <si>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</si>
  <si>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</si>
  <si>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</si>
  <si>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</si>
  <si>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</si>
  <si>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</si>
  <si>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</si>
  <si>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</si>
  <si>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</si>
  <si>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</si>
  <si>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</si>
  <si>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</si>
  <si>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</si>
  <si>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</si>
  <si>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</si>
  <si>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</si>
  <si>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</si>
  <si>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</si>
  <si>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</si>
  <si>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</si>
  <si>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</si>
  <si>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</si>
  <si>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</si>
  <si>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</si>
  <si>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</si>
  <si>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</si>
  <si>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</si>
  <si>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</si>
  <si>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</si>
  <si>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</si>
  <si>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</si>
  <si>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</si>
  <si>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</si>
  <si>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</si>
  <si>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</si>
  <si>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</si>
  <si>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</si>
  <si>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</si>
  <si>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</si>
  <si>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</si>
  <si>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</si>
  <si>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</si>
  <si>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</si>
  <si>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</si>
  <si>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</si>
  <si>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</si>
  <si>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</si>
  <si>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</si>
  <si>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</si>
  <si>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</si>
  <si>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</si>
  <si>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</si>
  <si>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</si>
  <si>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</si>
  <si>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</si>
  <si>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</si>
  <si>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</si>
  <si>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</si>
  <si>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</si>
  <si>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</si>
  <si>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</si>
  <si>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</si>
  <si>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</si>
  <si>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</si>
  <si>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</si>
  <si>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</si>
  <si>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</si>
  <si>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</si>
  <si>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</si>
  <si>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</si>
  <si>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</si>
  <si>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</si>
  <si>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</si>
  <si>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</si>
  <si>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</si>
  <si>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</si>
  <si>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</si>
  <si>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</si>
  <si>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</si>
  <si>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</si>
  <si>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</si>
  <si>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</si>
  <si>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</si>
  <si>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</si>
  <si>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</si>
  <si>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</si>
  <si>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</si>
  <si>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</si>
  <si>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</si>
  <si>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</si>
  <si>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</si>
  <si>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</si>
  <si>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</si>
  <si>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</si>
  <si>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</si>
  <si>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</si>
  <si>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</si>
  <si>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</si>
  <si>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</si>
  <si>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</si>
  <si>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</si>
  <si>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</si>
  <si>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</si>
  <si>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</si>
  <si>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</si>
  <si>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</si>
  <si>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</si>
  <si>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</si>
  <si>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</si>
  <si>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</si>
  <si>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</si>
  <si>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</si>
  <si>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</si>
  <si>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</si>
  <si>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</si>
  <si>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</si>
  <si>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</si>
  <si>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</si>
  <si>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</si>
  <si>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</si>
  <si>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</si>
  <si>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</si>
  <si>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</si>
  <si>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</si>
  <si>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</si>
  <si>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</si>
  <si>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</si>
  <si>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</si>
  <si>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</si>
  <si>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</si>
  <si>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</si>
  <si>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</si>
  <si>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</si>
  <si>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</si>
  <si>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</si>
  <si>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</si>
  <si>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</si>
  <si>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</si>
  <si>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</si>
  <si>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</si>
  <si>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</si>
  <si>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</si>
  <si>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</si>
  <si>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</si>
  <si>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</si>
  <si>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</si>
  <si>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</si>
  <si>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</si>
  <si>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</si>
  <si>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</si>
  <si>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</si>
  <si>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</si>
  <si>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</si>
  <si>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</si>
  <si>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</si>
  <si>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</si>
  <si>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</si>
  <si>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</si>
  <si>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</si>
  <si>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</si>
  <si>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</si>
  <si>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</si>
  <si>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</si>
  <si>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</si>
  <si>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</si>
  <si>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</si>
  <si>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</si>
  <si>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</si>
  <si>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</si>
  <si>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</si>
  <si>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</si>
  <si>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</si>
  <si>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</si>
  <si>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</si>
  <si>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</si>
  <si>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</si>
  <si>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</si>
  <si>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</si>
  <si>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</si>
  <si>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</si>
  <si>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</si>
  <si>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</si>
  <si>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</si>
  <si>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</si>
  <si>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</si>
  <si>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</si>
  <si>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</si>
  <si>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</si>
  <si>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</si>
  <si>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</si>
  <si>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</si>
  <si>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</si>
  <si>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</si>
  <si>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</si>
  <si>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</si>
  <si>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</si>
  <si>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</si>
  <si>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</si>
  <si>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</si>
  <si>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</si>
  <si>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</si>
  <si>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</si>
  <si>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</si>
  <si>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</si>
  <si>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</si>
  <si>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</si>
  <si>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</si>
  <si>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</si>
  <si>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</si>
  <si>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</si>
  <si>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</si>
  <si>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</si>
  <si>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</si>
  <si>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</si>
  <si>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</si>
  <si>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</si>
  <si>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</si>
  <si>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</si>
  <si>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</si>
  <si>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</si>
  <si>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</si>
  <si>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</si>
  <si>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</si>
  <si>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</si>
  <si>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</si>
  <si>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</si>
  <si>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</si>
  <si>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</si>
  <si>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</si>
  <si>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</si>
  <si>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</si>
  <si>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</si>
  <si>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</si>
  <si>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</si>
  <si>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</si>
  <si>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</si>
  <si>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</si>
  <si>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</si>
  <si>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</si>
  <si>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</si>
  <si>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</si>
  <si>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</si>
  <si>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</si>
  <si>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</si>
  <si>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</si>
  <si>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</si>
  <si>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</si>
  <si>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</si>
  <si>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</si>
  <si>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</si>
  <si>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</si>
  <si>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</si>
  <si>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</si>
  <si>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</si>
  <si>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</si>
  <si>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</si>
  <si>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</si>
  <si>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</si>
  <si>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</si>
  <si>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</si>
  <si>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</si>
  <si>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</si>
  <si>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</si>
  <si>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</si>
  <si>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</si>
  <si>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</si>
  <si>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</si>
  <si>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</si>
  <si>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</si>
  <si>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</si>
  <si>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</si>
  <si>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</si>
  <si>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</si>
  <si>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</si>
  <si>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</si>
  <si>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</si>
  <si>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</si>
  <si>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</si>
  <si>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</si>
  <si>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</si>
  <si>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</si>
  <si>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</si>
  <si>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</si>
  <si>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</si>
  <si>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</si>
  <si>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</si>
  <si>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</si>
  <si>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</si>
  <si>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</si>
  <si>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</si>
  <si>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</si>
  <si>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</si>
  <si>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</si>
  <si>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</si>
  <si>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</si>
  <si>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</si>
  <si>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</si>
  <si>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</si>
  <si>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</si>
  <si>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</si>
  <si>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</si>
  <si>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</si>
  <si>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</si>
  <si>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</si>
  <si>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</si>
  <si>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</si>
  <si>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</si>
  <si>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</si>
  <si>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</si>
  <si>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</si>
  <si>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</si>
  <si>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</si>
  <si>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</si>
  <si>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</si>
  <si>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</si>
  <si>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</si>
  <si>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</si>
  <si>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</si>
  <si>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</si>
  <si>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</si>
  <si>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</si>
  <si>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</si>
  <si>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</si>
  <si>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</si>
  <si>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</si>
  <si>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</si>
  <si>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</si>
  <si>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</si>
  <si>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</si>
  <si>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</si>
  <si>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</si>
  <si>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</si>
  <si>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</si>
  <si>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</si>
  <si>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</si>
  <si>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</si>
  <si>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</si>
  <si>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</si>
  <si>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</si>
  <si>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</si>
  <si>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</si>
  <si>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</si>
  <si>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</si>
  <si>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</si>
  <si>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</si>
  <si>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</si>
  <si>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</si>
  <si>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</si>
  <si>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</si>
  <si>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</si>
  <si>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</si>
  <si>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</si>
  <si>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</si>
  <si>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</si>
  <si>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</si>
  <si>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</si>
  <si>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</si>
  <si>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</si>
  <si>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</si>
  <si>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</si>
  <si>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</si>
  <si>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</si>
  <si>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</si>
  <si>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</si>
  <si>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</si>
  <si>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</si>
  <si>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</si>
  <si>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</si>
  <si>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</si>
  <si>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</si>
  <si>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</si>
  <si>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</si>
  <si>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</si>
  <si>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</si>
  <si>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</si>
  <si>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</si>
  <si>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</si>
  <si>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</si>
  <si>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</si>
  <si>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</si>
  <si>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</si>
  <si>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</si>
  <si>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</si>
  <si>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</si>
  <si>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</si>
  <si>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</si>
  <si>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</si>
  <si>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</si>
  <si>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</si>
  <si>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</si>
  <si>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</si>
  <si>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</si>
  <si>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</si>
  <si>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</si>
  <si>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</si>
  <si>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</si>
  <si>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</si>
  <si>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</si>
  <si>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</si>
  <si>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</si>
  <si>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</si>
  <si>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</si>
  <si>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</si>
  <si>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</si>
  <si>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</si>
  <si>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</si>
  <si>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</si>
  <si>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</si>
  <si>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</si>
  <si>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</si>
  <si>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</si>
  <si>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</si>
  <si>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</si>
  <si>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</si>
  <si>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</si>
  <si>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</si>
  <si>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</si>
  <si>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</si>
  <si>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</si>
  <si>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</si>
  <si>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</si>
  <si>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</si>
  <si>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</si>
  <si>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</si>
  <si>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</si>
  <si>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</si>
  <si>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</si>
  <si>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</si>
  <si>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</si>
  <si>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</si>
  <si>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</si>
  <si>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</si>
  <si>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</si>
  <si>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</si>
  <si>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</si>
  <si>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</si>
  <si>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</si>
  <si>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</si>
  <si>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</si>
  <si>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</si>
  <si>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</si>
  <si>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</si>
  <si>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</si>
  <si>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</si>
  <si>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</si>
  <si>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</si>
  <si>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</si>
  <si>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</si>
  <si>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</si>
  <si>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</si>
  <si>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</si>
  <si>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</si>
  <si>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</si>
  <si>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</si>
  <si>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</si>
  <si>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</si>
  <si>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</si>
  <si>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</si>
  <si>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</si>
  <si>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</si>
  <si>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</si>
  <si>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</si>
  <si>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</si>
  <si>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</si>
  <si>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</si>
  <si>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</si>
  <si>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</si>
  <si>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</si>
  <si>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</si>
  <si>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</si>
  <si>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</si>
  <si>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</si>
  <si>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</si>
  <si>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</si>
  <si>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</si>
  <si>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</si>
  <si>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</si>
  <si>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</si>
  <si>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</si>
  <si>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</si>
  <si>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</si>
  <si>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</si>
  <si>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</si>
  <si>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</si>
  <si>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</si>
  <si>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</si>
  <si>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</si>
  <si>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</si>
  <si>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</si>
  <si>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</si>
  <si>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</si>
  <si>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</si>
  <si>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</si>
  <si>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</si>
  <si>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</si>
  <si>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</si>
  <si>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</si>
  <si>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</si>
  <si>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</si>
  <si>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</si>
  <si>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</si>
  <si>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</si>
  <si>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</si>
  <si>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</si>
  <si>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</si>
  <si>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</si>
  <si>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</si>
  <si>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</si>
  <si>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</si>
  <si>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</si>
  <si>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</si>
  <si>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</si>
  <si>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</si>
  <si>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</si>
  <si>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</si>
  <si>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</si>
  <si>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</si>
  <si>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</si>
  <si>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</si>
  <si>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</si>
  <si>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</si>
  <si>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</si>
  <si>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</si>
  <si>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</si>
  <si>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</si>
  <si>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</si>
  <si>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</si>
  <si>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</si>
  <si>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</si>
  <si>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</si>
  <si>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</si>
  <si>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</si>
  <si>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</si>
  <si>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</si>
  <si>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</si>
  <si>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</si>
  <si>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</si>
  <si>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</si>
  <si>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</si>
  <si>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</si>
  <si>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</si>
  <si>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</si>
  <si>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</si>
  <si>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</si>
  <si>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</si>
  <si>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</si>
  <si>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</si>
  <si>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</si>
  <si>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</si>
  <si>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</si>
  <si>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</si>
  <si>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</si>
  <si>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</si>
  <si>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</si>
  <si>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</si>
  <si>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</si>
  <si>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</si>
  <si>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</si>
  <si>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</si>
  <si>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</si>
  <si>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</si>
  <si>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</si>
  <si>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</si>
  <si>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</si>
  <si>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</si>
  <si>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</si>
  <si>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</si>
  <si>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</si>
  <si>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</si>
  <si>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</si>
  <si>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</si>
  <si>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</si>
  <si>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</si>
  <si>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</si>
  <si>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</si>
  <si>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</si>
  <si>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</si>
  <si>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</si>
  <si>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</si>
  <si>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</si>
  <si>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</si>
  <si>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</si>
  <si>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</si>
  <si>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</si>
  <si>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</si>
  <si>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</si>
  <si>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</si>
  <si>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</si>
  <si>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</si>
  <si>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</si>
  <si>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</si>
  <si>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</si>
  <si>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</si>
  <si>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</si>
  <si>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</si>
  <si>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</si>
  <si>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</si>
  <si>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</si>
  <si>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</si>
  <si>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</si>
  <si>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</si>
  <si>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</si>
  <si>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</si>
  <si>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</si>
  <si>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</si>
  <si>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</si>
  <si>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</si>
  <si>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</si>
  <si>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</si>
  <si>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</si>
  <si>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</si>
  <si>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</si>
  <si>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</si>
  <si>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</si>
  <si>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</si>
  <si>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</si>
  <si>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</si>
  <si>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</si>
  <si>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</si>
  <si>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</si>
  <si>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</si>
  <si>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</si>
  <si>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</si>
  <si>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</si>
  <si>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</si>
  <si>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</si>
  <si>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</si>
  <si>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</si>
  <si>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</si>
  <si>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</si>
  <si>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</si>
  <si>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</si>
  <si>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</si>
  <si>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</si>
  <si>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</si>
  <si>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</si>
  <si>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</si>
  <si>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</si>
  <si>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</si>
  <si>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</si>
  <si>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</si>
  <si>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</si>
  <si>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</si>
  <si>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</si>
  <si>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</si>
  <si>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</si>
  <si>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</si>
  <si>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</si>
  <si>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</si>
  <si>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</si>
  <si>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</si>
  <si>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</si>
  <si>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</si>
  <si>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</si>
  <si>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</si>
  <si>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</si>
  <si>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</si>
  <si>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</si>
  <si>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</si>
  <si>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</si>
  <si>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</si>
  <si>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</si>
  <si>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</si>
  <si>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</si>
  <si>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</si>
  <si>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</si>
  <si>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</si>
  <si>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</si>
  <si>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</si>
  <si>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</si>
  <si>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</si>
  <si>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</si>
  <si>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</si>
  <si>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</si>
  <si>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</si>
  <si>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</si>
  <si>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</si>
  <si>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</si>
  <si>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</si>
  <si>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</si>
  <si>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</si>
  <si>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</si>
  <si>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</si>
  <si>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</si>
  <si>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</si>
  <si>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</si>
  <si>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</si>
  <si>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</si>
  <si>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</si>
  <si>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</si>
  <si>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</si>
  <si>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</si>
  <si>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</si>
  <si>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</si>
  <si>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</si>
  <si>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</si>
  <si>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</si>
  <si>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</si>
  <si>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</si>
  <si>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</si>
  <si>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</si>
  <si>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</si>
  <si>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</si>
  <si>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</si>
  <si>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</si>
  <si>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</si>
  <si>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</si>
  <si>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</si>
  <si>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</si>
  <si>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</si>
  <si>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</si>
  <si>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</si>
  <si>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</si>
  <si>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</si>
  <si>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</si>
  <si>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</si>
  <si>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</si>
  <si>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</si>
  <si>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</si>
  <si>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</si>
  <si>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</si>
  <si>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</si>
  <si>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</si>
  <si>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</si>
  <si>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</si>
  <si>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</si>
  <si>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</si>
  <si>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</si>
  <si>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</si>
  <si>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</si>
  <si>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</si>
  <si>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</si>
  <si>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</si>
  <si>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</si>
  <si>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</si>
  <si>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</si>
  <si>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</si>
  <si>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</si>
  <si>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</si>
  <si>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</si>
  <si>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</si>
  <si>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</si>
  <si>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</si>
  <si>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</si>
  <si>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</si>
  <si>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</si>
  <si>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</si>
  <si>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</si>
  <si>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</si>
  <si>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</si>
  <si>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</si>
  <si>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</si>
  <si>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</si>
  <si>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</si>
  <si>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</si>
  <si>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</si>
  <si>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</si>
  <si>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</si>
  <si>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</si>
  <si>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</si>
  <si>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</si>
  <si>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</si>
  <si>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</si>
  <si>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</si>
  <si>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</si>
  <si>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</si>
  <si>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</si>
  <si>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</si>
  <si>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</si>
  <si>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</si>
  <si>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</si>
  <si>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</si>
  <si>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</si>
  <si>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</si>
  <si>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</si>
  <si>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</si>
  <si>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</si>
  <si>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</si>
  <si>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</si>
  <si>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</si>
  <si>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</si>
  <si>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</si>
  <si>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</si>
  <si>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</si>
  <si>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</si>
  <si>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</si>
  <si>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</si>
  <si>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</si>
  <si>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</si>
  <si>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</si>
  <si>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</si>
  <si>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</si>
  <si>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</si>
  <si>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</si>
  <si>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</si>
  <si>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</si>
  <si>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</si>
  <si>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</si>
  <si>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</si>
  <si>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</si>
  <si>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</si>
  <si>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</si>
  <si>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</si>
  <si>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</si>
  <si>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</si>
  <si>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</si>
  <si>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</si>
  <si>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</si>
  <si>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</si>
  <si>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</si>
  <si>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</si>
  <si>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</si>
  <si>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</si>
  <si>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</si>
  <si>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</si>
  <si>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</si>
  <si>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</si>
  <si>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</si>
  <si>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</si>
  <si>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</si>
  <si>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</si>
  <si>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</si>
  <si>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</si>
  <si>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</si>
  <si>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</si>
  <si>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</si>
  <si>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</si>
  <si>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</si>
  <si>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</si>
  <si>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</si>
  <si>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</si>
  <si>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</si>
  <si>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</si>
  <si>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</si>
  <si>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</si>
  <si>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</si>
  <si>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</si>
  <si>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</si>
  <si>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</si>
  <si>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</si>
  <si>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</si>
  <si>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</si>
  <si>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</si>
  <si>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</si>
  <si>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</si>
  <si>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</si>
  <si>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</si>
  <si>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</si>
  <si>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</si>
  <si>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</si>
  <si>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</si>
  <si>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</si>
  <si>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</si>
  <si>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</si>
  <si>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</si>
  <si>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</si>
  <si>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</si>
  <si>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</si>
  <si>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</si>
  <si>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</si>
  <si>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</si>
  <si>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</si>
  <si>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</si>
  <si>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</si>
  <si>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</si>
  <si>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</si>
  <si>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</si>
  <si>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</si>
  <si>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</si>
  <si>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</si>
  <si>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</si>
  <si>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</si>
  <si>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</si>
  <si>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</si>
  <si>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</si>
  <si>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</si>
  <si>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</si>
  <si>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</si>
  <si>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</si>
  <si>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</si>
  <si>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</si>
  <si>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</si>
  <si>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</si>
  <si>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</si>
  <si>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</si>
  <si>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</si>
  <si>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</si>
  <si>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</si>
  <si>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</si>
  <si>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</si>
  <si>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</si>
  <si>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</si>
  <si>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</si>
  <si>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</si>
  <si>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</si>
  <si>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</si>
  <si>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</si>
  <si>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</si>
  <si>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</si>
  <si>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</si>
  <si>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</si>
  <si>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</si>
  <si>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</si>
  <si>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</si>
  <si>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</si>
  <si>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</si>
  <si>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</si>
  <si>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</si>
  <si>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</si>
  <si>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</si>
  <si>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</si>
  <si>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</si>
  <si>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</si>
  <si>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</si>
  <si>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</si>
  <si>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</si>
  <si>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</si>
  <si>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</si>
  <si>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</si>
  <si>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</si>
  <si>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</si>
  <si>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</si>
  <si>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</si>
  <si>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</si>
  <si>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</si>
  <si>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</si>
  <si>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</si>
  <si>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</si>
  <si>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</si>
  <si>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</si>
  <si>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</si>
  <si>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</si>
  <si>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</si>
  <si>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</si>
  <si>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</si>
  <si>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</si>
  <si>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</si>
  <si>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</si>
  <si>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</si>
  <si>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</si>
  <si>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</si>
  <si>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</si>
  <si>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</si>
  <si>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</si>
  <si>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</si>
  <si>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</si>
  <si>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</si>
  <si>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</si>
  <si>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</si>
  <si>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</si>
  <si>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</si>
  <si>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</si>
  <si>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</si>
  <si>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</si>
  <si>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</si>
  <si>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</si>
  <si>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</si>
  <si>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</si>
  <si>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</si>
  <si>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</si>
  <si>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</si>
  <si>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</si>
  <si>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</si>
  <si>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</si>
  <si>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</si>
  <si>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</si>
  <si>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</si>
  <si>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</si>
  <si>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</si>
  <si>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</si>
  <si>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</si>
  <si>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</si>
  <si>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</si>
  <si>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</si>
  <si>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</si>
  <si>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</si>
  <si>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</si>
  <si>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</si>
  <si>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</si>
  <si>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</si>
  <si>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</si>
  <si>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</si>
  <si>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</si>
  <si>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</si>
  <si>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</si>
  <si>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</si>
  <si>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</si>
  <si>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</si>
  <si>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</si>
  <si>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</si>
  <si>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</si>
  <si>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</si>
  <si>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</si>
  <si>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</si>
  <si>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</si>
  <si>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</si>
  <si>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</si>
  <si>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</si>
  <si>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</si>
  <si>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</si>
  <si>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</si>
  <si>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</si>
  <si>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</si>
  <si>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</si>
  <si>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</si>
  <si>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</si>
  <si>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</si>
  <si>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</si>
  <si>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</si>
  <si>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</si>
  <si>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</si>
  <si>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</si>
  <si>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</si>
  <si>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</si>
  <si>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</si>
  <si>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</si>
  <si>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</si>
  <si>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</si>
  <si>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</si>
  <si>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</si>
  <si>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</si>
  <si>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</si>
  <si>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</si>
  <si>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</si>
  <si>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</si>
  <si>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</si>
  <si>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</si>
  <si>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</si>
  <si>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</si>
  <si>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</si>
  <si>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</si>
  <si>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</si>
  <si>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</si>
  <si>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</si>
  <si>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</si>
  <si>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</si>
  <si>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</si>
  <si>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</si>
  <si>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</si>
  <si>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</si>
  <si>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</si>
  <si>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</si>
  <si>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</si>
  <si>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</si>
  <si>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</si>
  <si>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</si>
  <si>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</si>
  <si>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</si>
  <si>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</si>
  <si>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</si>
  <si>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</si>
  <si>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</si>
  <si>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</si>
  <si>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</si>
  <si>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</si>
  <si>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</si>
  <si>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</si>
  <si>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</si>
  <si>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</si>
  <si>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</si>
  <si>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</si>
  <si>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</si>
  <si>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</si>
  <si>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</si>
  <si>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</si>
  <si>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</si>
  <si>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</si>
  <si>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</si>
  <si>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</si>
  <si>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</si>
  <si>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</si>
  <si>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</si>
  <si>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</si>
  <si>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</si>
  <si>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</si>
  <si>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</si>
  <si>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</si>
  <si>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</si>
  <si>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</si>
  <si>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</si>
  <si>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</si>
  <si>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</si>
  <si>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</si>
  <si>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</si>
  <si>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</si>
  <si>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</si>
  <si>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</si>
  <si>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</si>
  <si>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</si>
  <si>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</si>
  <si>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</si>
  <si>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</si>
  <si>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</si>
  <si>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</si>
  <si>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</si>
  <si>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</si>
  <si>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</si>
  <si>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</si>
  <si>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</si>
  <si>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</si>
  <si>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</si>
  <si>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</si>
  <si>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</si>
  <si>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</si>
  <si>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</si>
  <si>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</si>
  <si>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</si>
  <si>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</si>
  <si>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</si>
  <si>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</si>
  <si>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</si>
  <si>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</si>
  <si>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</si>
  <si>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</si>
  <si>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</si>
  <si>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</si>
  <si>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</si>
  <si>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</si>
  <si>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</si>
  <si>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</si>
  <si>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</si>
  <si>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</si>
  <si>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</si>
  <si>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</si>
  <si>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</si>
  <si>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</si>
  <si>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</si>
  <si>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</si>
  <si>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Clinton</t>
  </si>
  <si>
    <t>206 N. Broadway</t>
  </si>
  <si>
    <t>Albers, IL</t>
  </si>
  <si>
    <t>mtoeben@alberscougars.com</t>
  </si>
  <si>
    <t>Mike Toeben</t>
  </si>
  <si>
    <t>618-248-5146</t>
  </si>
  <si>
    <t>618-248-5659</t>
  </si>
  <si>
    <t>Frederick J. Becker, CPA</t>
  </si>
  <si>
    <t xml:space="preserve">Glass and Shuffett, Ltd. </t>
  </si>
  <si>
    <t>2008 Refunding Bond</t>
  </si>
  <si>
    <t>Kaskaskia Special Education District</t>
  </si>
  <si>
    <t>Breese Central High School</t>
  </si>
  <si>
    <t>Damiansville Grade School</t>
  </si>
  <si>
    <t>2016 Working Cash Bond</t>
  </si>
  <si>
    <t>Page 11, Line 107:</t>
  </si>
  <si>
    <t>Employee &amp; Retiree Ins. Reimbursements</t>
  </si>
  <si>
    <t>Donations</t>
  </si>
  <si>
    <t>Refunds and Reimbursements</t>
  </si>
  <si>
    <t>Operations &amp; Maintenance Fund:</t>
  </si>
  <si>
    <t>Education Fund:</t>
  </si>
  <si>
    <t xml:space="preserve">Page 15, Line 8 </t>
  </si>
  <si>
    <t>$285 of Special Education line item 1200 was paid with revenue code 3001 - General State Aid</t>
  </si>
  <si>
    <t>Qualified opinion on regulatory basis financial statements issued due to omission of disclosures required by GASB Statement #45</t>
  </si>
  <si>
    <t>Albers Elem SD 63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</si>
</sst>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74" fillId="0" borderId="0" xfId="0" applyNumberFormat="1" applyFont="1"/>
    <xf numFmtId="180" fontId="3" fillId="0" borderId="0" xfId="1" applyNumberFormat="1" applyFont="1"/>
    <xf numFmtId="180" fontId="3" fillId="0" borderId="163" xfId="1" applyNumberFormat="1" applyFont="1" applyBorder="1"/>
    <xf numFmtId="180" fontId="3" fillId="0" borderId="164" xfId="1" applyNumberFormat="1" applyFont="1" applyBorder="1"/>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7</xdr:row>
          <xdr:rowOff>9525</xdr:rowOff>
        </xdr:from>
        <xdr:to>
          <xdr:col>0</xdr:col>
          <xdr:colOff>2085975</xdr:colOff>
          <xdr:row>11</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8" t="s">
        <v>474</v>
      </c>
      <c r="J1" s="2089"/>
      <c r="K1" s="2089"/>
      <c r="L1" s="2089"/>
      <c r="M1" s="2089"/>
      <c r="N1" s="2089"/>
      <c r="O1" s="2089"/>
      <c r="P1" s="2089"/>
      <c r="Q1" s="2089"/>
      <c r="R1" s="2089"/>
      <c r="S1" s="2089"/>
    </row>
    <row r="2" spans="1:28" ht="12" customHeight="1" x14ac:dyDescent="0.2">
      <c r="A2" s="202" t="s">
        <v>1973</v>
      </c>
      <c r="D2" s="203"/>
      <c r="I2" s="2090" t="s">
        <v>1155</v>
      </c>
      <c r="J2" s="2089"/>
      <c r="K2" s="2089"/>
      <c r="L2" s="2089"/>
      <c r="M2" s="2089"/>
      <c r="N2" s="2089"/>
      <c r="O2" s="2089"/>
      <c r="P2" s="2089"/>
      <c r="Q2" s="2089"/>
      <c r="R2" s="2089"/>
      <c r="S2" s="2089"/>
    </row>
    <row r="3" spans="1:28" ht="12" customHeight="1" x14ac:dyDescent="0.2">
      <c r="A3" s="1879" t="s">
        <v>1961</v>
      </c>
      <c r="B3" s="1880"/>
      <c r="C3" s="1880"/>
      <c r="D3" s="1881"/>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5" t="s">
        <v>2087</v>
      </c>
      <c r="C5" s="179" t="s">
        <v>1083</v>
      </c>
      <c r="D5" s="364"/>
      <c r="E5" s="364"/>
      <c r="H5" s="193"/>
      <c r="I5" s="2098" t="s">
        <v>788</v>
      </c>
      <c r="J5" s="2097"/>
      <c r="K5" s="2097"/>
      <c r="L5" s="2097"/>
      <c r="M5" s="2097"/>
      <c r="N5" s="2097"/>
      <c r="O5" s="2097"/>
      <c r="P5" s="2097"/>
      <c r="Q5" s="2097"/>
      <c r="R5" s="2097"/>
      <c r="S5" s="2097"/>
    </row>
    <row r="6" spans="1:28" ht="14.1" customHeight="1" x14ac:dyDescent="0.2">
      <c r="B6" s="445"/>
      <c r="C6" s="179" t="s">
        <v>1084</v>
      </c>
      <c r="D6" s="364"/>
      <c r="E6" s="364"/>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5"/>
      <c r="K11" s="181"/>
      <c r="O11" s="1764" t="s">
        <v>2087</v>
      </c>
      <c r="P11" s="380" t="s">
        <v>225</v>
      </c>
      <c r="Q11" s="184"/>
      <c r="R11" s="182"/>
      <c r="S11" s="181"/>
      <c r="T11" s="2113"/>
      <c r="U11" s="2114"/>
      <c r="V11" s="2114"/>
      <c r="W11" s="2114"/>
      <c r="X11" s="2114"/>
      <c r="Y11" s="2114"/>
      <c r="Z11" s="2114"/>
      <c r="AA11" s="211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2">
        <v>13014063002</v>
      </c>
      <c r="B13" s="2123"/>
      <c r="C13" s="2123"/>
      <c r="D13" s="2123"/>
      <c r="E13" s="2123"/>
      <c r="F13" s="2123"/>
      <c r="G13" s="2123"/>
      <c r="H13" s="2124"/>
      <c r="I13" s="185"/>
      <c r="J13" s="184"/>
      <c r="K13" s="182"/>
      <c r="L13" s="184"/>
      <c r="M13" s="184"/>
      <c r="N13" s="184"/>
      <c r="O13" s="184"/>
      <c r="P13" s="184"/>
      <c r="Q13" s="184"/>
      <c r="R13" s="184"/>
      <c r="S13" s="184"/>
      <c r="T13" s="2127" t="s">
        <v>2088</v>
      </c>
      <c r="U13" s="2128"/>
      <c r="V13" s="2128"/>
      <c r="W13" s="2128"/>
      <c r="X13" s="2128"/>
      <c r="Y13" s="2129"/>
      <c r="Z13" s="2129"/>
      <c r="AA13" s="213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6" t="s">
        <v>2096</v>
      </c>
      <c r="B15" s="2125"/>
      <c r="C15" s="2125"/>
      <c r="D15" s="2125"/>
      <c r="E15" s="2125"/>
      <c r="F15" s="2125"/>
      <c r="G15" s="2125"/>
      <c r="H15" s="2126"/>
      <c r="T15" s="2057" t="s">
        <v>2103</v>
      </c>
      <c r="U15" s="2078"/>
      <c r="V15" s="2078"/>
      <c r="W15" s="2078"/>
      <c r="X15" s="2078"/>
      <c r="Y15" s="2131"/>
      <c r="Z15" s="2131"/>
      <c r="AA15" s="213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2" t="s">
        <v>2119</v>
      </c>
      <c r="B17" s="2083"/>
      <c r="C17" s="2083"/>
      <c r="D17" s="2083"/>
      <c r="E17" s="2083"/>
      <c r="F17" s="2083"/>
      <c r="G17" s="2083"/>
      <c r="H17" s="2108"/>
      <c r="T17" s="2136" t="s">
        <v>2089</v>
      </c>
      <c r="U17" s="2137"/>
      <c r="V17" s="2137"/>
      <c r="W17" s="2137"/>
      <c r="X17" s="2137"/>
      <c r="Y17" s="2137"/>
      <c r="Z17" s="2137"/>
      <c r="AA17" s="2138"/>
    </row>
    <row r="18" spans="1:27" ht="13.5" customHeight="1" x14ac:dyDescent="0.2">
      <c r="A18" s="365" t="s">
        <v>627</v>
      </c>
      <c r="B18" s="347"/>
      <c r="C18" s="343"/>
      <c r="D18" s="347"/>
      <c r="E18" s="347"/>
      <c r="F18" s="347"/>
      <c r="G18" s="347"/>
      <c r="H18" s="277"/>
      <c r="I18" s="2107" t="s">
        <v>784</v>
      </c>
      <c r="J18" s="2066"/>
      <c r="K18" s="2066"/>
      <c r="L18" s="2066"/>
      <c r="M18" s="2066"/>
      <c r="N18" s="2066"/>
      <c r="O18" s="2066"/>
      <c r="P18" s="2066"/>
      <c r="Q18" s="2066"/>
      <c r="R18" s="2066"/>
      <c r="S18" s="2067"/>
      <c r="T18" s="365" t="s">
        <v>827</v>
      </c>
      <c r="U18" s="272"/>
      <c r="V18" s="343"/>
      <c r="W18" s="271"/>
      <c r="X18" s="365" t="s">
        <v>306</v>
      </c>
      <c r="Y18" s="352"/>
      <c r="Z18" s="1977" t="s">
        <v>785</v>
      </c>
      <c r="AA18" s="201"/>
    </row>
    <row r="19" spans="1:27" ht="13.5" customHeight="1" x14ac:dyDescent="0.2">
      <c r="A19" s="2076" t="s">
        <v>2097</v>
      </c>
      <c r="B19" s="2074"/>
      <c r="C19" s="2074"/>
      <c r="D19" s="2074"/>
      <c r="E19" s="2074"/>
      <c r="F19" s="2074"/>
      <c r="G19" s="2074"/>
      <c r="H19" s="2056"/>
      <c r="I19" s="184"/>
      <c r="J19" s="379"/>
      <c r="K19" s="195"/>
      <c r="L19" s="193"/>
      <c r="M19" s="659" t="s">
        <v>360</v>
      </c>
      <c r="P19" s="181"/>
      <c r="Q19" s="181"/>
      <c r="R19" s="181"/>
      <c r="S19" s="185"/>
      <c r="T19" s="2076" t="s">
        <v>2090</v>
      </c>
      <c r="U19" s="2055"/>
      <c r="V19" s="2055"/>
      <c r="W19" s="2056"/>
      <c r="X19" s="2073" t="s">
        <v>2091</v>
      </c>
      <c r="Y19" s="2135"/>
      <c r="Z19" s="2133">
        <v>62801</v>
      </c>
      <c r="AA19" s="213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4" t="s">
        <v>2098</v>
      </c>
      <c r="B21" s="2055"/>
      <c r="C21" s="2055"/>
      <c r="D21" s="2055"/>
      <c r="E21" s="2055"/>
      <c r="F21" s="2055"/>
      <c r="G21" s="2055"/>
      <c r="H21" s="2056"/>
      <c r="I21" s="2102" t="s">
        <v>786</v>
      </c>
      <c r="J21" s="2097"/>
      <c r="K21" s="2097"/>
      <c r="L21" s="2097"/>
      <c r="M21" s="2097"/>
      <c r="N21" s="2097"/>
      <c r="O21" s="2097"/>
      <c r="P21" s="2097"/>
      <c r="Q21" s="2097"/>
      <c r="R21" s="2097"/>
      <c r="S21" s="2103"/>
      <c r="T21" s="2082" t="s">
        <v>2092</v>
      </c>
      <c r="U21" s="2142"/>
      <c r="V21" s="2142"/>
      <c r="W21" s="2142"/>
      <c r="X21" s="2147" t="s">
        <v>2093</v>
      </c>
      <c r="Y21" s="2145"/>
      <c r="Z21" s="2145"/>
      <c r="AA21" s="2146"/>
    </row>
    <row r="22" spans="1:27" ht="13.5" customHeight="1" x14ac:dyDescent="0.2">
      <c r="A22" s="367" t="s">
        <v>628</v>
      </c>
      <c r="B22" s="280"/>
      <c r="C22" s="280"/>
      <c r="D22" s="280"/>
      <c r="E22" s="280"/>
      <c r="F22" s="280"/>
      <c r="G22" s="280"/>
      <c r="H22" s="281"/>
      <c r="I22" s="2104" t="s">
        <v>1806</v>
      </c>
      <c r="J22" s="2105"/>
      <c r="K22" s="2105"/>
      <c r="L22" s="2105"/>
      <c r="M22" s="2105"/>
      <c r="N22" s="2105"/>
      <c r="O22" s="2105"/>
      <c r="P22" s="2105"/>
      <c r="Q22" s="2105"/>
      <c r="R22" s="2105"/>
      <c r="S22" s="2106"/>
      <c r="T22" s="365" t="s">
        <v>2042</v>
      </c>
      <c r="U22" s="272"/>
      <c r="V22" s="343"/>
      <c r="W22" s="272"/>
      <c r="X22" s="1978" t="s">
        <v>1633</v>
      </c>
      <c r="Z22" s="200"/>
      <c r="AA22" s="201"/>
    </row>
    <row r="23" spans="1:27" ht="13.5" customHeight="1" x14ac:dyDescent="0.2">
      <c r="A23" s="2099" t="s">
        <v>2099</v>
      </c>
      <c r="B23" s="2100"/>
      <c r="C23" s="2100"/>
      <c r="D23" s="2100"/>
      <c r="E23" s="2100"/>
      <c r="F23" s="2100"/>
      <c r="G23" s="2100"/>
      <c r="H23" s="2101"/>
      <c r="T23" s="2082" t="s">
        <v>2095</v>
      </c>
      <c r="U23" s="2142"/>
      <c r="V23" s="2142"/>
      <c r="W23" s="2142"/>
      <c r="X23" s="2144">
        <v>42736</v>
      </c>
      <c r="Y23" s="2145"/>
      <c r="Z23" s="2145"/>
      <c r="AA23" s="214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4">
        <v>62215</v>
      </c>
      <c r="B25" s="2055"/>
      <c r="C25" s="2055"/>
      <c r="D25" s="2055"/>
      <c r="E25" s="2055"/>
      <c r="F25" s="2055"/>
      <c r="G25" s="2055"/>
      <c r="H25" s="2056"/>
      <c r="I25" s="660"/>
      <c r="J25" s="204"/>
      <c r="K25" s="204"/>
      <c r="L25" s="204"/>
      <c r="M25" s="204"/>
      <c r="N25" s="204"/>
      <c r="O25" s="204"/>
      <c r="P25" s="204"/>
      <c r="Q25" s="204"/>
      <c r="R25" s="204"/>
      <c r="S25" s="205"/>
      <c r="T25" s="2139" t="s">
        <v>2094</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5" t="s">
        <v>2012</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4"/>
      <c r="Q35" s="2055"/>
      <c r="R35" s="205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2" t="s">
        <v>2100</v>
      </c>
      <c r="B38" s="2083"/>
      <c r="C38" s="2083"/>
      <c r="D38" s="2083"/>
      <c r="E38" s="2083"/>
      <c r="F38" s="2055"/>
      <c r="G38" s="2055"/>
      <c r="H38" s="2056"/>
      <c r="I38" s="2077"/>
      <c r="J38" s="2078"/>
      <c r="K38" s="2078"/>
      <c r="L38" s="2078"/>
      <c r="M38" s="2078"/>
      <c r="N38" s="2078"/>
      <c r="O38" s="2078"/>
      <c r="P38" s="2058"/>
      <c r="Q38" s="2058"/>
      <c r="R38" s="2058"/>
      <c r="S38" s="2059"/>
      <c r="T38" s="2057"/>
      <c r="U38" s="2078"/>
      <c r="V38" s="2078"/>
      <c r="W38" s="2078"/>
      <c r="X38" s="2058"/>
      <c r="Y38" s="2058"/>
      <c r="Z38" s="2058"/>
      <c r="AA38" s="2059"/>
    </row>
    <row r="39" spans="1:27" ht="12" customHeight="1" x14ac:dyDescent="0.2">
      <c r="A39" s="2060" t="s">
        <v>628</v>
      </c>
      <c r="B39" s="2061"/>
      <c r="C39" s="343"/>
      <c r="D39" s="340"/>
      <c r="E39" s="340"/>
      <c r="F39" s="350"/>
      <c r="G39" s="340"/>
      <c r="H39" s="277"/>
      <c r="I39" s="2060" t="s">
        <v>628</v>
      </c>
      <c r="J39" s="2061"/>
      <c r="K39" s="2061"/>
      <c r="L39" s="2061"/>
      <c r="M39" s="2061"/>
      <c r="N39" s="337"/>
      <c r="O39" s="343"/>
      <c r="P39" s="343"/>
      <c r="Q39" s="349"/>
      <c r="R39" s="343"/>
      <c r="S39" s="277"/>
      <c r="T39" s="343" t="s">
        <v>628</v>
      </c>
      <c r="U39" s="272"/>
      <c r="V39" s="343"/>
      <c r="W39" s="271"/>
      <c r="X39" s="349"/>
      <c r="Y39" s="200"/>
      <c r="Z39" s="200"/>
      <c r="AA39" s="201"/>
    </row>
    <row r="40" spans="1:27" ht="13.5" customHeight="1" x14ac:dyDescent="0.2">
      <c r="A40" s="2068" t="s">
        <v>2099</v>
      </c>
      <c r="B40" s="2069"/>
      <c r="C40" s="2070"/>
      <c r="D40" s="2070"/>
      <c r="E40" s="2070"/>
      <c r="F40" s="2071"/>
      <c r="G40" s="2071"/>
      <c r="H40" s="2072"/>
      <c r="I40" s="2085"/>
      <c r="J40" s="2086"/>
      <c r="K40" s="2086"/>
      <c r="L40" s="2086"/>
      <c r="M40" s="2086"/>
      <c r="N40" s="2086"/>
      <c r="O40" s="2086"/>
      <c r="P40" s="2086"/>
      <c r="Q40" s="2086"/>
      <c r="R40" s="2086"/>
      <c r="S40" s="2087"/>
      <c r="T40" s="2085"/>
      <c r="U40" s="2143"/>
      <c r="V40" s="2086"/>
      <c r="W40" s="2086"/>
      <c r="X40" s="2086"/>
      <c r="Y40" s="2086"/>
      <c r="Z40" s="2086"/>
      <c r="AA40" s="208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6" t="s">
        <v>2101</v>
      </c>
      <c r="B42" s="2055"/>
      <c r="C42" s="2056"/>
      <c r="D42" s="2073" t="s">
        <v>2102</v>
      </c>
      <c r="E42" s="2055"/>
      <c r="F42" s="2055"/>
      <c r="G42" s="2055"/>
      <c r="H42" s="2056"/>
      <c r="I42" s="2057"/>
      <c r="J42" s="2058"/>
      <c r="K42" s="2058"/>
      <c r="L42" s="2058"/>
      <c r="M42" s="2058"/>
      <c r="N42" s="2058"/>
      <c r="O42" s="2059"/>
      <c r="P42" s="2084"/>
      <c r="Q42" s="2058"/>
      <c r="R42" s="2058"/>
      <c r="S42" s="2059"/>
      <c r="T42" s="2057"/>
      <c r="U42" s="2058"/>
      <c r="V42" s="2058"/>
      <c r="W42" s="2059"/>
      <c r="X42" s="2084"/>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 sqref="B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9"/>
      <c r="C4" s="2165" t="s">
        <v>497</v>
      </c>
      <c r="D4" s="2166"/>
      <c r="E4" s="2166"/>
      <c r="F4" s="2166"/>
      <c r="G4" s="2166"/>
      <c r="H4" s="216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0" t="s">
        <v>2053</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53" t="s">
        <v>2087</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t="s">
        <v>2118</v>
      </c>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t="s">
        <v>2104</v>
      </c>
      <c r="D112" s="215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1648</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24207786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1.6E-2</v>
      </c>
      <c r="E10" s="100" t="s">
        <v>1186</v>
      </c>
      <c r="F10" s="472">
        <v>2.5000000000000001E-3</v>
      </c>
      <c r="G10" s="100" t="s">
        <v>1186</v>
      </c>
      <c r="H10" s="472">
        <v>1.1999999999999999E-3</v>
      </c>
      <c r="I10" s="100" t="s">
        <v>1187</v>
      </c>
      <c r="J10" s="473">
        <f>ROUND(D10+F10+H10,5)</f>
        <v>1.9699999999999999E-2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1198496</v>
      </c>
      <c r="E16" s="100"/>
      <c r="F16" s="82">
        <f>SUM('Acct Summary 7-8'!C17,'Acct Summary 7-8'!D17,'Acct Summary 7-8'!F17)</f>
        <v>1239277</v>
      </c>
      <c r="G16" s="100"/>
      <c r="H16" s="82">
        <f>SUM(D16-F16)</f>
        <v>-40781</v>
      </c>
      <c r="I16" s="93"/>
      <c r="J16" s="82">
        <f>SUM('Acct Summary 7-8'!C81,'Acct Summary 7-8'!D81,'Acct Summary 7-8'!F81,'Acct Summary 7-8'!I81)</f>
        <v>1377608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1670337.2340000002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283000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activeCell="F43" sqref="F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Albers Elem SD 63</v>
      </c>
      <c r="E7" s="136"/>
      <c r="G7" s="137"/>
      <c r="H7" s="138"/>
      <c r="I7" s="138"/>
      <c r="J7" s="138"/>
      <c r="K7" s="138"/>
      <c r="L7"/>
      <c r="M7"/>
      <c r="N7"/>
      <c r="O7"/>
      <c r="P7"/>
    </row>
    <row r="8" spans="1:18" ht="12.75" x14ac:dyDescent="0.2">
      <c r="A8"/>
      <c r="B8"/>
      <c r="C8" s="134" t="s">
        <v>1341</v>
      </c>
      <c r="D8" s="139">
        <f>COVER!A13</f>
        <v>13014063002</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1377608</v>
      </c>
      <c r="I12" s="1162"/>
      <c r="J12" s="1162"/>
      <c r="K12" s="1163">
        <f>TRUNC((H12/H13*100000),5)/100000</f>
        <v>1.1494473072</v>
      </c>
      <c r="L12" s="1164"/>
      <c r="M12" s="102" t="s">
        <v>1364</v>
      </c>
      <c r="N12" s="102"/>
      <c r="O12" s="1165">
        <v>0.35</v>
      </c>
      <c r="P12" s="154"/>
      <c r="Q12" s="154"/>
    </row>
    <row r="13" spans="1:18" s="156" customFormat="1" ht="11.25" x14ac:dyDescent="0.2">
      <c r="A13" s="154"/>
      <c r="B13" s="1159"/>
      <c r="C13" s="2198" t="s">
        <v>1640</v>
      </c>
      <c r="D13" s="2199"/>
      <c r="E13" s="154"/>
      <c r="F13" s="327" t="s">
        <v>930</v>
      </c>
      <c r="G13" s="1160"/>
      <c r="H13" s="1161">
        <f>SUM('Acct Summary 7-8'!C8+'Acct Summary 7-8'!D8+'Acct Summary 7-8'!F8+'Acct Summary 7-8'!I8)+H14</f>
        <v>1198496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1239277</v>
      </c>
      <c r="I17" s="1162"/>
      <c r="J17" s="1168"/>
      <c r="K17" s="1163">
        <f>TRUNC((H17/H18*100000),5)/100000</f>
        <v>1.0340268135999999</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1198496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30.841774300000001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1377608</v>
      </c>
      <c r="I24" s="684"/>
      <c r="J24" s="684"/>
      <c r="K24" s="1172">
        <f>TRUNC(((H24/H25*100000)/100000),2)</f>
        <v>400.18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3442.4361100000001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405359.37657000002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283000</v>
      </c>
      <c r="I32" s="1170"/>
      <c r="J32" s="1170"/>
      <c r="K32" s="1172">
        <f>TRUNC(100-((((H32/H33*100))*100)/100),2)</f>
        <v>83.05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1670337.2340000002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8" activePane="bottomLeft" state="frozen"/>
      <selection activeCell="A2" sqref="A2"/>
      <selection pane="bottomLeft" activeCell="C49" sqref="C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825900</v>
      </c>
      <c r="D4" s="412">
        <v>442</v>
      </c>
      <c r="E4" s="412">
        <v>6449</v>
      </c>
      <c r="F4" s="412">
        <v>50254</v>
      </c>
      <c r="G4" s="412">
        <v>13860</v>
      </c>
      <c r="H4" s="412">
        <v>29</v>
      </c>
      <c r="I4" s="412">
        <v>321012</v>
      </c>
      <c r="J4" s="436">
        <v>11862</v>
      </c>
      <c r="K4" s="412">
        <v>34402</v>
      </c>
      <c r="L4" s="412"/>
      <c r="M4" s="433"/>
      <c r="N4" s="482"/>
    </row>
    <row r="5" spans="1:14" x14ac:dyDescent="0.2">
      <c r="A5" s="477" t="s">
        <v>1173</v>
      </c>
      <c r="B5" s="40">
        <v>120</v>
      </c>
      <c r="C5" s="687">
        <v>180000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1005900</v>
      </c>
      <c r="D13" s="689">
        <f t="shared" ref="D13:L13" si="0">SUM(D4:D12)</f>
        <v>442</v>
      </c>
      <c r="E13" s="689">
        <f t="shared" si="0"/>
        <v>6449</v>
      </c>
      <c r="F13" s="689">
        <f t="shared" si="0"/>
        <v>50254</v>
      </c>
      <c r="G13" s="689">
        <f t="shared" si="0"/>
        <v>13860</v>
      </c>
      <c r="H13" s="689">
        <f t="shared" si="0"/>
        <v>29</v>
      </c>
      <c r="I13" s="689">
        <f t="shared" si="0"/>
        <v>321012</v>
      </c>
      <c r="J13" s="689">
        <f t="shared" si="0"/>
        <v>11862</v>
      </c>
      <c r="K13" s="689">
        <f t="shared" si="0"/>
        <v>34402</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2428877</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396748</v>
      </c>
      <c r="N19" s="719"/>
    </row>
    <row r="20" spans="1:14" s="704" customFormat="1" ht="12.75" customHeight="1" x14ac:dyDescent="0.2">
      <c r="A20" s="718" t="s">
        <v>1756</v>
      </c>
      <c r="B20" s="542">
        <v>260</v>
      </c>
      <c r="C20" s="507"/>
      <c r="D20" s="507"/>
      <c r="E20" s="507"/>
      <c r="F20" s="507"/>
      <c r="G20" s="507"/>
      <c r="H20" s="507"/>
      <c r="I20" s="507"/>
      <c r="J20" s="507"/>
      <c r="K20" s="507"/>
      <c r="L20" s="507"/>
      <c r="M20" s="436">
        <v>212971</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f>E4</f>
        <v>6449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276551</v>
      </c>
    </row>
    <row r="23" spans="1:14" ht="13.5" customHeight="1" thickBot="1" x14ac:dyDescent="0.25">
      <c r="A23" s="464" t="s">
        <v>748</v>
      </c>
      <c r="B23" s="724"/>
      <c r="C23" s="433"/>
      <c r="D23" s="433"/>
      <c r="E23" s="433"/>
      <c r="F23" s="433"/>
      <c r="G23" s="433"/>
      <c r="H23" s="433"/>
      <c r="I23" s="433"/>
      <c r="J23" s="433"/>
      <c r="K23" s="433"/>
      <c r="L23" s="433"/>
      <c r="M23" s="693">
        <f>SUM(M15:M22)</f>
        <v>3038596</v>
      </c>
      <c r="N23" s="693">
        <f>SUM(N21:N22)</f>
        <v>283000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283000</v>
      </c>
    </row>
    <row r="37" spans="1:14" ht="13.5" thickBot="1" x14ac:dyDescent="0.25">
      <c r="A37" s="464" t="s">
        <v>758</v>
      </c>
      <c r="B37" s="724"/>
      <c r="C37" s="507"/>
      <c r="D37" s="507"/>
      <c r="E37" s="507"/>
      <c r="F37" s="507"/>
      <c r="G37" s="507"/>
      <c r="H37" s="507"/>
      <c r="I37" s="507"/>
      <c r="J37" s="507"/>
      <c r="K37" s="507"/>
      <c r="L37" s="514"/>
      <c r="M37" s="433"/>
      <c r="N37" s="693">
        <f>SUM(N36:N36)</f>
        <v>283000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1005900</v>
      </c>
      <c r="D39" s="727">
        <v>442</v>
      </c>
      <c r="E39" s="727">
        <f>'Acct Summary 7-8'!E81</f>
        <v>6449</v>
      </c>
      <c r="F39" s="727">
        <f>'Acct Summary 7-8'!F81</f>
        <v>50254</v>
      </c>
      <c r="G39" s="727">
        <f>+'Acct Summary 7-8'!G81</f>
        <v>13860</v>
      </c>
      <c r="H39" s="727">
        <f>+'Acct Summary 7-8'!H81</f>
        <v>29</v>
      </c>
      <c r="I39" s="727">
        <f>+'Acct Summary 7-8'!I81</f>
        <v>321012</v>
      </c>
      <c r="J39" s="726">
        <f>+'Acct Summary 7-8'!J81</f>
        <v>11862</v>
      </c>
      <c r="K39" s="727">
        <f>+'Acct Summary 7-8'!K81</f>
        <v>34402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3038596</v>
      </c>
      <c r="N40" s="694"/>
    </row>
    <row r="41" spans="1:14" ht="13.5" customHeight="1" thickBot="1" x14ac:dyDescent="0.25">
      <c r="A41" s="464" t="s">
        <v>760</v>
      </c>
      <c r="B41" s="455"/>
      <c r="C41" s="485">
        <f>(SUM(C34,C37,C38,C39))</f>
        <v>1005900</v>
      </c>
      <c r="D41" s="485">
        <f>SUM(D34,D37,D38:D39)</f>
        <v>442</v>
      </c>
      <c r="E41" s="485">
        <f>SUM(E34,E37,E38:E39)</f>
        <v>6449</v>
      </c>
      <c r="F41" s="485">
        <f>SUM(F34,F37,F38:F39)</f>
        <v>50254</v>
      </c>
      <c r="G41" s="485">
        <f t="shared" ref="G41:L41" si="2">SUM(G34,G37,G38:G39)</f>
        <v>13860</v>
      </c>
      <c r="H41" s="485">
        <f t="shared" si="2"/>
        <v>29</v>
      </c>
      <c r="I41" s="485">
        <f t="shared" si="2"/>
        <v>321012</v>
      </c>
      <c r="J41" s="485">
        <f t="shared" si="2"/>
        <v>11862</v>
      </c>
      <c r="K41" s="485">
        <f t="shared" si="2"/>
        <v>34402</v>
      </c>
      <c r="L41" s="485">
        <f t="shared" si="2"/>
        <v>0</v>
      </c>
      <c r="M41" s="485">
        <f>SUM(M40)</f>
        <v>3038596</v>
      </c>
      <c r="N41" s="485">
        <f>SUM(N37)</f>
        <v>283000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 activePane="bottomLeft" state="frozenSplit"/>
      <selection pane="bottomLeft" activeCell="A5" sqref="A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531053</v>
      </c>
      <c r="D4" s="695">
        <f>'Revenues 9-14'!D109</f>
        <v>64066</v>
      </c>
      <c r="E4" s="695">
        <f>'Revenues 9-14'!E109</f>
        <v>61997</v>
      </c>
      <c r="F4" s="695">
        <f>'Revenues 9-14'!F109</f>
        <v>62294</v>
      </c>
      <c r="G4" s="695">
        <f>'Revenues 9-14'!G109</f>
        <v>41242</v>
      </c>
      <c r="H4" s="695">
        <f>'Revenues 9-14'!H109</f>
        <v>0</v>
      </c>
      <c r="I4" s="695">
        <f>'Revenues 9-14'!I109</f>
        <v>11664</v>
      </c>
      <c r="J4" s="695">
        <f>'Revenues 9-14'!J109</f>
        <v>44275</v>
      </c>
      <c r="K4" s="695">
        <f>'Revenues 9-14'!K109</f>
        <v>11664</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414280</v>
      </c>
      <c r="D6" s="696">
        <f>'Revenues 9-14'!D173</f>
        <v>51000</v>
      </c>
      <c r="E6" s="696">
        <f>'Revenues 9-14'!E173</f>
        <v>0</v>
      </c>
      <c r="F6" s="696">
        <f>'Revenues 9-14'!F173</f>
        <v>6400</v>
      </c>
      <c r="G6" s="696">
        <f>'Revenues 9-14'!G173</f>
        <v>0</v>
      </c>
      <c r="H6" s="696">
        <f>'Revenues 9-14'!H173</f>
        <v>93535</v>
      </c>
      <c r="I6" s="696">
        <f>'Revenues 9-14'!I173</f>
        <v>0</v>
      </c>
      <c r="J6" s="696">
        <f>'Revenues 9-14'!J173</f>
        <v>0</v>
      </c>
      <c r="K6" s="696">
        <f>'Revenues 9-14'!K173</f>
        <v>0</v>
      </c>
      <c r="L6" s="39"/>
      <c r="M6" s="223"/>
    </row>
    <row r="7" spans="1:13" x14ac:dyDescent="0.2">
      <c r="A7" s="734" t="s">
        <v>1996</v>
      </c>
      <c r="B7" s="294">
        <v>4000</v>
      </c>
      <c r="C7" s="696">
        <f>'Revenues 9-14'!C274</f>
        <v>57739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1003072</v>
      </c>
      <c r="D8" s="485">
        <f t="shared" ref="D8:K8" si="0">SUM(D4:D7)</f>
        <v>115066</v>
      </c>
      <c r="E8" s="485">
        <f t="shared" si="0"/>
        <v>61997</v>
      </c>
      <c r="F8" s="485">
        <f t="shared" si="0"/>
        <v>68694</v>
      </c>
      <c r="G8" s="485">
        <f t="shared" si="0"/>
        <v>41242</v>
      </c>
      <c r="H8" s="485">
        <f t="shared" si="0"/>
        <v>93535</v>
      </c>
      <c r="I8" s="485">
        <f t="shared" si="0"/>
        <v>11664</v>
      </c>
      <c r="J8" s="485">
        <f t="shared" si="0"/>
        <v>44275</v>
      </c>
      <c r="K8" s="485">
        <f t="shared" si="0"/>
        <v>11664</v>
      </c>
      <c r="L8" s="39"/>
    </row>
    <row r="9" spans="1:13" ht="15" thickTop="1" x14ac:dyDescent="0.2">
      <c r="A9" s="1019" t="s">
        <v>348</v>
      </c>
      <c r="B9" s="456">
        <v>3998</v>
      </c>
      <c r="C9" s="418">
        <v>258454</v>
      </c>
      <c r="D9" s="489"/>
      <c r="E9" s="418"/>
      <c r="F9" s="418"/>
      <c r="G9" s="700"/>
      <c r="H9" s="418"/>
      <c r="I9" s="494" t="s">
        <v>1390</v>
      </c>
      <c r="J9" s="435"/>
      <c r="K9" s="418"/>
      <c r="L9" s="39"/>
    </row>
    <row r="10" spans="1:13" s="48" customFormat="1" ht="13.5" thickBot="1" x14ac:dyDescent="0.25">
      <c r="A10" s="464" t="s">
        <v>1394</v>
      </c>
      <c r="B10" s="457"/>
      <c r="C10" s="485">
        <f>SUM(C8:C9)</f>
        <v>1261526</v>
      </c>
      <c r="D10" s="485">
        <f t="shared" ref="D10:K10" si="1">SUM(D8:D9)</f>
        <v>115066</v>
      </c>
      <c r="E10" s="485">
        <f t="shared" si="1"/>
        <v>61997</v>
      </c>
      <c r="F10" s="485">
        <f t="shared" si="1"/>
        <v>68694</v>
      </c>
      <c r="G10" s="485">
        <f t="shared" si="1"/>
        <v>41242</v>
      </c>
      <c r="H10" s="485">
        <f t="shared" si="1"/>
        <v>93535</v>
      </c>
      <c r="I10" s="485">
        <f t="shared" si="1"/>
        <v>11664</v>
      </c>
      <c r="J10" s="485">
        <f t="shared" si="1"/>
        <v>44275</v>
      </c>
      <c r="K10" s="485">
        <f t="shared" si="1"/>
        <v>11664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751300</v>
      </c>
      <c r="D12" s="498" t="s">
        <v>1390</v>
      </c>
      <c r="E12" s="433" t="s">
        <v>1390</v>
      </c>
      <c r="F12" s="433" t="s">
        <v>1390</v>
      </c>
      <c r="G12" s="695">
        <f>'Expenditures 15-22'!K223</f>
        <v>19117</v>
      </c>
      <c r="H12" s="431"/>
      <c r="I12" s="433" t="s">
        <v>1390</v>
      </c>
      <c r="J12" s="433" t="s">
        <v>1390</v>
      </c>
      <c r="K12" s="431" t="s">
        <v>1390</v>
      </c>
      <c r="L12" s="39"/>
    </row>
    <row r="13" spans="1:13" x14ac:dyDescent="0.2">
      <c r="A13" s="734" t="s">
        <v>536</v>
      </c>
      <c r="B13" s="294">
        <v>2000</v>
      </c>
      <c r="C13" s="696">
        <f>'Expenditures 15-22'!K74</f>
        <v>260706</v>
      </c>
      <c r="D13" s="696">
        <f>'Expenditures 15-22'!K129</f>
        <v>131028</v>
      </c>
      <c r="E13" s="482" t="s">
        <v>1390</v>
      </c>
      <c r="F13" s="696">
        <f>'Expenditures 15-22'!K178</f>
        <v>67720</v>
      </c>
      <c r="G13" s="696">
        <f>'Expenditures 15-22'!K273</f>
        <v>25099</v>
      </c>
      <c r="H13" s="696">
        <f>'Expenditures 15-22'!K296</f>
        <v>212971</v>
      </c>
      <c r="I13" s="433" t="s">
        <v>1390</v>
      </c>
      <c r="J13" s="749">
        <f>'Expenditures 15-22'!K323</f>
        <v>45934</v>
      </c>
      <c r="K13" s="701">
        <f>'Expenditures 15-22'!K341</f>
        <v>100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28523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61866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1040529</v>
      </c>
      <c r="D17" s="485">
        <f t="shared" si="2"/>
        <v>131028</v>
      </c>
      <c r="E17" s="485">
        <f t="shared" si="2"/>
        <v>61866</v>
      </c>
      <c r="F17" s="485">
        <f t="shared" si="2"/>
        <v>67720</v>
      </c>
      <c r="G17" s="485">
        <f t="shared" si="2"/>
        <v>44216</v>
      </c>
      <c r="H17" s="485">
        <f t="shared" si="2"/>
        <v>212971</v>
      </c>
      <c r="I17" s="433"/>
      <c r="J17" s="485">
        <f>SUM(J12:J16)</f>
        <v>45934</v>
      </c>
      <c r="K17" s="485">
        <f>SUM(K12:K16)</f>
        <v>100</v>
      </c>
      <c r="L17" s="39"/>
    </row>
    <row r="18" spans="1:12" ht="15" customHeight="1" thickTop="1" x14ac:dyDescent="0.2">
      <c r="A18" s="1020" t="s">
        <v>1322</v>
      </c>
      <c r="B18" s="259">
        <v>4180</v>
      </c>
      <c r="C18" s="695">
        <f t="shared" ref="C18:H18" si="3">C9</f>
        <v>258454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1298983</v>
      </c>
      <c r="D19" s="485">
        <f t="shared" si="4"/>
        <v>131028</v>
      </c>
      <c r="E19" s="485">
        <f t="shared" si="4"/>
        <v>61866</v>
      </c>
      <c r="F19" s="485">
        <f t="shared" si="4"/>
        <v>67720</v>
      </c>
      <c r="G19" s="485">
        <f t="shared" si="4"/>
        <v>44216</v>
      </c>
      <c r="H19" s="485">
        <f t="shared" si="4"/>
        <v>212971</v>
      </c>
      <c r="I19" s="433"/>
      <c r="J19" s="485">
        <f>SUM(J17:J18)</f>
        <v>45934</v>
      </c>
      <c r="K19" s="485">
        <f>SUM(K17:K18)</f>
        <v>100</v>
      </c>
      <c r="L19" s="39"/>
    </row>
    <row r="20" spans="1:12" ht="27" thickTop="1" thickBot="1" x14ac:dyDescent="0.25">
      <c r="A20" s="458" t="s">
        <v>1323</v>
      </c>
      <c r="B20" s="459"/>
      <c r="C20" s="1018">
        <f>C8-C17</f>
        <v>-37457</v>
      </c>
      <c r="D20" s="1018">
        <f t="shared" ref="D20:K20" si="5">D8-D17</f>
        <v>-15962</v>
      </c>
      <c r="E20" s="1018">
        <f t="shared" si="5"/>
        <v>131</v>
      </c>
      <c r="F20" s="1018">
        <f t="shared" si="5"/>
        <v>974</v>
      </c>
      <c r="G20" s="1018">
        <f t="shared" si="5"/>
        <v>-2974</v>
      </c>
      <c r="H20" s="1018">
        <f t="shared" si="5"/>
        <v>-119436</v>
      </c>
      <c r="I20" s="1018">
        <f t="shared" si="5"/>
        <v>11664</v>
      </c>
      <c r="J20" s="1018">
        <f t="shared" si="5"/>
        <v>-1659</v>
      </c>
      <c r="K20" s="1018">
        <f t="shared" si="5"/>
        <v>11564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180000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180000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180000</v>
      </c>
      <c r="J77" s="444">
        <f t="shared" si="8"/>
        <v>0</v>
      </c>
      <c r="K77" s="444">
        <f t="shared" si="8"/>
        <v>0</v>
      </c>
      <c r="L77" s="39"/>
    </row>
    <row r="78" spans="1:12" ht="29.25" customHeight="1" thickTop="1" thickBot="1" x14ac:dyDescent="0.25">
      <c r="A78" s="2205" t="s">
        <v>700</v>
      </c>
      <c r="B78" s="2206"/>
      <c r="C78" s="443">
        <f t="shared" ref="C78:K78" si="9">C20+C77</f>
        <v>-37457</v>
      </c>
      <c r="D78" s="443">
        <f t="shared" si="9"/>
        <v>-15962</v>
      </c>
      <c r="E78" s="443">
        <f t="shared" si="9"/>
        <v>131</v>
      </c>
      <c r="F78" s="443">
        <f t="shared" si="9"/>
        <v>974</v>
      </c>
      <c r="G78" s="443">
        <f t="shared" si="9"/>
        <v>-2974</v>
      </c>
      <c r="H78" s="443">
        <f t="shared" si="9"/>
        <v>-119436</v>
      </c>
      <c r="I78" s="443">
        <f t="shared" si="9"/>
        <v>191664</v>
      </c>
      <c r="J78" s="443">
        <f t="shared" si="9"/>
        <v>-1659</v>
      </c>
      <c r="K78" s="443">
        <f t="shared" si="9"/>
        <v>11564</v>
      </c>
      <c r="L78" s="505"/>
    </row>
    <row r="79" spans="1:12" ht="13.5" thickTop="1" x14ac:dyDescent="0.2">
      <c r="A79" s="820" t="s">
        <v>1936</v>
      </c>
      <c r="B79" s="460"/>
      <c r="C79" s="435">
        <v>1043357</v>
      </c>
      <c r="D79" s="703">
        <v>16404</v>
      </c>
      <c r="E79" s="703">
        <v>6318</v>
      </c>
      <c r="F79" s="703">
        <v>49280</v>
      </c>
      <c r="G79" s="703">
        <v>16834</v>
      </c>
      <c r="H79" s="703">
        <v>119465</v>
      </c>
      <c r="I79" s="703">
        <v>129348</v>
      </c>
      <c r="J79" s="703">
        <v>13521</v>
      </c>
      <c r="K79" s="703">
        <v>22838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1005900</v>
      </c>
      <c r="D81" s="485">
        <f>SUM(D78:D80)</f>
        <v>442</v>
      </c>
      <c r="E81" s="485">
        <f t="shared" ref="E81:K81" si="10">SUM(E78:E80)</f>
        <v>6449</v>
      </c>
      <c r="F81" s="485">
        <f t="shared" si="10"/>
        <v>50254</v>
      </c>
      <c r="G81" s="485">
        <f t="shared" si="10"/>
        <v>13860</v>
      </c>
      <c r="H81" s="485">
        <f t="shared" si="10"/>
        <v>29</v>
      </c>
      <c r="I81" s="485">
        <f t="shared" si="10"/>
        <v>321012</v>
      </c>
      <c r="J81" s="485">
        <f t="shared" si="10"/>
        <v>11862</v>
      </c>
      <c r="K81" s="485">
        <f t="shared" si="10"/>
        <v>34402</v>
      </c>
      <c r="L81" s="39"/>
    </row>
    <row r="82" spans="1:12" ht="0.75" customHeight="1" thickTop="1" thickBot="1" x14ac:dyDescent="0.25">
      <c r="A82" s="632" t="s">
        <v>406</v>
      </c>
      <c r="B82" s="630"/>
      <c r="C82" s="1136">
        <f>(C81-C79)</f>
        <v>-37457</v>
      </c>
      <c r="D82" s="1136">
        <f t="shared" ref="D82:K82" si="11">(D81-D79)</f>
        <v>-15962</v>
      </c>
      <c r="E82" s="1136">
        <f t="shared" si="11"/>
        <v>131</v>
      </c>
      <c r="F82" s="1136">
        <f t="shared" si="11"/>
        <v>974</v>
      </c>
      <c r="G82" s="1136">
        <f t="shared" si="11"/>
        <v>-2974</v>
      </c>
      <c r="H82" s="1136">
        <f t="shared" si="11"/>
        <v>-119436</v>
      </c>
      <c r="I82" s="1136">
        <f t="shared" si="11"/>
        <v>191664</v>
      </c>
      <c r="J82" s="1136">
        <f t="shared" si="11"/>
        <v>-1659</v>
      </c>
      <c r="K82" s="1136">
        <f t="shared" si="11"/>
        <v>11564</v>
      </c>
    </row>
    <row r="83" spans="1:12" ht="14.25" hidden="1" thickTop="1" thickBot="1" x14ac:dyDescent="0.25">
      <c r="A83" s="729" t="s">
        <v>407</v>
      </c>
      <c r="B83" s="631"/>
      <c r="C83" s="1137">
        <f>C82/C81</f>
        <v>-3.7237299930410576E-2</v>
      </c>
      <c r="D83" s="1137">
        <f t="shared" ref="D83:K83" si="12">D82/D81</f>
        <v>-36.113122171945705</v>
      </c>
      <c r="E83" s="1137">
        <f t="shared" si="12"/>
        <v>2.0313226856877035E-2</v>
      </c>
      <c r="F83" s="1137">
        <f t="shared" si="12"/>
        <v>1.9381541767819477E-2</v>
      </c>
      <c r="G83" s="1137">
        <f t="shared" si="12"/>
        <v>-0.21457431457431458</v>
      </c>
      <c r="H83" s="1137">
        <f t="shared" si="12"/>
        <v>-4118.4827586206893</v>
      </c>
      <c r="I83" s="1137">
        <f t="shared" si="12"/>
        <v>0.59706179208253896</v>
      </c>
      <c r="J83" s="1137">
        <f t="shared" si="12"/>
        <v>-0.13985837126960041</v>
      </c>
      <c r="K83" s="1137">
        <f t="shared" si="12"/>
        <v>0.33614324748561131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64" activePane="bottomLeft" state="frozen"/>
      <selection activeCell="A2" sqref="A2"/>
      <selection pane="bottomLeft" activeCell="K264" sqref="K26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373004</v>
      </c>
      <c r="D5" s="418">
        <v>58282</v>
      </c>
      <c r="E5" s="412">
        <v>61963</v>
      </c>
      <c r="F5" s="806">
        <v>27975</v>
      </c>
      <c r="G5" s="412">
        <v>41224</v>
      </c>
      <c r="H5" s="412"/>
      <c r="I5" s="412">
        <v>11656</v>
      </c>
      <c r="J5" s="436">
        <v>44255</v>
      </c>
      <c r="K5" s="412">
        <v>11656</v>
      </c>
    </row>
    <row r="6" spans="1:12" ht="14.25" x14ac:dyDescent="0.2">
      <c r="A6" s="913" t="s">
        <v>482</v>
      </c>
      <c r="B6" s="40">
        <v>1130</v>
      </c>
      <c r="C6" s="412">
        <v>7656</v>
      </c>
      <c r="D6" s="412">
        <v>4000</v>
      </c>
      <c r="E6" s="481"/>
      <c r="F6" s="481"/>
      <c r="G6" s="433"/>
      <c r="H6" s="433"/>
      <c r="I6" s="433"/>
      <c r="J6" s="433"/>
      <c r="K6" s="433"/>
    </row>
    <row r="7" spans="1:12" x14ac:dyDescent="0.2">
      <c r="A7" s="913" t="s">
        <v>117</v>
      </c>
      <c r="B7" s="260">
        <v>1140</v>
      </c>
      <c r="C7" s="412">
        <v>4663</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385323</v>
      </c>
      <c r="D12" s="484">
        <f t="shared" si="0"/>
        <v>62282</v>
      </c>
      <c r="E12" s="484">
        <f t="shared" si="0"/>
        <v>61963</v>
      </c>
      <c r="F12" s="484">
        <f t="shared" si="0"/>
        <v>27975</v>
      </c>
      <c r="G12" s="484">
        <f t="shared" si="0"/>
        <v>41224</v>
      </c>
      <c r="H12" s="484">
        <f t="shared" si="0"/>
        <v>0</v>
      </c>
      <c r="I12" s="484">
        <f t="shared" si="0"/>
        <v>11656</v>
      </c>
      <c r="J12" s="484">
        <f t="shared" si="0"/>
        <v>44255</v>
      </c>
      <c r="K12" s="485">
        <f t="shared" si="0"/>
        <v>11656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202</v>
      </c>
      <c r="D14" s="412">
        <v>37</v>
      </c>
      <c r="E14" s="412">
        <v>34</v>
      </c>
      <c r="F14" s="412">
        <v>14</v>
      </c>
      <c r="G14" s="412">
        <v>18</v>
      </c>
      <c r="H14" s="412"/>
      <c r="I14" s="412">
        <v>8</v>
      </c>
      <c r="J14" s="436">
        <v>20</v>
      </c>
      <c r="K14" s="412">
        <v>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7635</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7837</v>
      </c>
      <c r="D18" s="487">
        <f t="shared" ref="D18:K18" si="1">SUM(D14:D17)</f>
        <v>37</v>
      </c>
      <c r="E18" s="487">
        <f t="shared" si="1"/>
        <v>34</v>
      </c>
      <c r="F18" s="487">
        <f t="shared" si="1"/>
        <v>14</v>
      </c>
      <c r="G18" s="487">
        <f t="shared" si="1"/>
        <v>18</v>
      </c>
      <c r="H18" s="487">
        <f t="shared" si="1"/>
        <v>0</v>
      </c>
      <c r="I18" s="487">
        <f t="shared" si="1"/>
        <v>8</v>
      </c>
      <c r="J18" s="487">
        <f t="shared" si="1"/>
        <v>20</v>
      </c>
      <c r="K18" s="1072">
        <f t="shared" si="1"/>
        <v>8</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33705</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33705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6244</v>
      </c>
      <c r="D65" s="412">
        <v>1747</v>
      </c>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6244</v>
      </c>
      <c r="D67" s="485">
        <f t="shared" ref="D67:K67" si="2">SUM(D65:D66)</f>
        <v>1747</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40681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41286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7199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7199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13390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13390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33660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36114</v>
      </c>
      <c r="D107" s="412"/>
      <c r="E107" s="412"/>
      <c r="F107" s="412">
        <v>600</v>
      </c>
      <c r="G107" s="412"/>
      <c r="H107" s="412"/>
      <c r="I107" s="412"/>
      <c r="J107" s="436"/>
      <c r="K107" s="412"/>
    </row>
    <row r="108" spans="1:12" ht="12.75" customHeight="1" thickBot="1" x14ac:dyDescent="0.25">
      <c r="A108" s="464" t="s">
        <v>577</v>
      </c>
      <c r="B108" s="738"/>
      <c r="C108" s="484">
        <f>SUM(C95:C107)</f>
        <v>69774</v>
      </c>
      <c r="D108" s="484">
        <f t="shared" ref="D108:K108" si="3">SUM(D95:D107)</f>
        <v>0</v>
      </c>
      <c r="E108" s="484">
        <f t="shared" si="3"/>
        <v>0</v>
      </c>
      <c r="F108" s="484">
        <f t="shared" si="3"/>
        <v>600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531053</v>
      </c>
      <c r="D109" s="493">
        <f t="shared" si="4"/>
        <v>64066</v>
      </c>
      <c r="E109" s="493">
        <f t="shared" si="4"/>
        <v>61997</v>
      </c>
      <c r="F109" s="493">
        <f t="shared" si="4"/>
        <v>62294</v>
      </c>
      <c r="G109" s="493">
        <f t="shared" si="4"/>
        <v>41242</v>
      </c>
      <c r="H109" s="493">
        <f t="shared" si="4"/>
        <v>0</v>
      </c>
      <c r="I109" s="493">
        <f t="shared" si="4"/>
        <v>11664</v>
      </c>
      <c r="J109" s="493">
        <f t="shared" si="4"/>
        <v>44275</v>
      </c>
      <c r="K109" s="443">
        <f t="shared" si="4"/>
        <v>11664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377016</v>
      </c>
      <c r="D117" s="418">
        <v>51000</v>
      </c>
      <c r="E117" s="412"/>
      <c r="F117" s="418"/>
      <c r="G117" s="418"/>
      <c r="H117" s="412">
        <v>93535</v>
      </c>
      <c r="I117" s="433"/>
      <c r="J117" s="436"/>
      <c r="K117" s="412"/>
    </row>
    <row r="118" spans="1:11" ht="12.75" customHeight="1" x14ac:dyDescent="0.2">
      <c r="A118" s="477" t="s">
        <v>1760</v>
      </c>
      <c r="B118" s="262">
        <v>3002</v>
      </c>
      <c r="C118" s="483">
        <v>3797</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380813</v>
      </c>
      <c r="D121" s="484">
        <f t="shared" si="5"/>
        <v>51000</v>
      </c>
      <c r="E121" s="484">
        <f t="shared" si="5"/>
        <v>0</v>
      </c>
      <c r="F121" s="484">
        <f t="shared" si="5"/>
        <v>0</v>
      </c>
      <c r="G121" s="484">
        <f t="shared" si="5"/>
        <v>0</v>
      </c>
      <c r="H121" s="484">
        <f t="shared" si="5"/>
        <v>93535</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22849</v>
      </c>
      <c r="D125" s="492"/>
      <c r="E125" s="433"/>
      <c r="F125" s="412"/>
      <c r="G125" s="433"/>
      <c r="H125" s="433"/>
      <c r="I125" s="433"/>
      <c r="J125" s="433"/>
      <c r="K125" s="433"/>
    </row>
    <row r="126" spans="1:11" ht="12.75" customHeight="1" x14ac:dyDescent="0.2">
      <c r="A126" s="913" t="s">
        <v>1035</v>
      </c>
      <c r="B126" s="262">
        <v>3110</v>
      </c>
      <c r="C126" s="483">
        <v>10494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33343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3000</v>
      </c>
      <c r="G151" s="436"/>
      <c r="H151" s="433"/>
      <c r="I151" s="433"/>
      <c r="J151" s="433"/>
      <c r="K151" s="433"/>
    </row>
    <row r="152" spans="1:11" ht="12.75" customHeight="1" x14ac:dyDescent="0.2">
      <c r="A152" s="913" t="s">
        <v>1247</v>
      </c>
      <c r="B152" s="262">
        <v>3510</v>
      </c>
      <c r="C152" s="483"/>
      <c r="D152" s="412"/>
      <c r="E152" s="492"/>
      <c r="F152" s="412">
        <v>3400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6400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33467</v>
      </c>
      <c r="D172" s="924">
        <f t="shared" si="6"/>
        <v>0</v>
      </c>
      <c r="E172" s="924">
        <f t="shared" si="6"/>
        <v>0</v>
      </c>
      <c r="F172" s="924">
        <f t="shared" si="6"/>
        <v>6400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414280</v>
      </c>
      <c r="D173" s="493">
        <f>SUM(D121,D172)</f>
        <v>51000</v>
      </c>
      <c r="E173" s="493">
        <f>SUM(E121,E172)</f>
        <v>0</v>
      </c>
      <c r="F173" s="493">
        <f t="shared" ref="F173:K173" si="7">SUM(F121,F172)</f>
        <v>6400</v>
      </c>
      <c r="G173" s="493">
        <f t="shared" si="7"/>
        <v>0</v>
      </c>
      <c r="H173" s="493">
        <f t="shared" si="7"/>
        <v>93535</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23716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23716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20358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20358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4046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4046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5531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5531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2987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1101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57739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57739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1003072</v>
      </c>
      <c r="D275" s="493">
        <f t="shared" si="12"/>
        <v>115066</v>
      </c>
      <c r="E275" s="493">
        <f t="shared" si="12"/>
        <v>61997</v>
      </c>
      <c r="F275" s="493">
        <f t="shared" si="12"/>
        <v>68694</v>
      </c>
      <c r="G275" s="493">
        <f t="shared" si="12"/>
        <v>41242</v>
      </c>
      <c r="H275" s="493">
        <f t="shared" si="12"/>
        <v>93535</v>
      </c>
      <c r="I275" s="493">
        <f t="shared" si="12"/>
        <v>11664</v>
      </c>
      <c r="J275" s="493">
        <f t="shared" si="12"/>
        <v>44275</v>
      </c>
      <c r="K275" s="443">
        <f t="shared" si="12"/>
        <v>11664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6" activePane="bottomLeft" state="frozen"/>
      <selection activeCell="A2" sqref="A2"/>
      <selection pane="bottomLeft" activeCell="G366" sqref="G36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509459</v>
      </c>
      <c r="D5" s="412">
        <v>83577</v>
      </c>
      <c r="E5" s="412">
        <v>9465</v>
      </c>
      <c r="F5" s="412">
        <v>12591</v>
      </c>
      <c r="G5" s="412"/>
      <c r="H5" s="412"/>
      <c r="I5" s="436"/>
      <c r="J5" s="436"/>
      <c r="K5" s="414">
        <f>SUM(C5:J5)</f>
        <v>615092</v>
      </c>
      <c r="L5" s="412">
        <v>615401</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17272</v>
      </c>
      <c r="D7" s="436">
        <v>2291</v>
      </c>
      <c r="E7" s="436"/>
      <c r="F7" s="436">
        <v>85</v>
      </c>
      <c r="G7" s="436"/>
      <c r="H7" s="436"/>
      <c r="I7" s="436"/>
      <c r="J7" s="436"/>
      <c r="K7" s="414">
        <f t="shared" ref="K7:K32" si="0">SUM(C7:J7)</f>
        <v>19648</v>
      </c>
      <c r="L7" s="412">
        <v>19647</v>
      </c>
    </row>
    <row r="8" spans="1:14" x14ac:dyDescent="0.2">
      <c r="A8" s="1817" t="s">
        <v>172</v>
      </c>
      <c r="B8" s="267">
        <v>1200</v>
      </c>
      <c r="C8" s="412">
        <v>43299</v>
      </c>
      <c r="D8" s="412">
        <v>5018</v>
      </c>
      <c r="E8" s="412"/>
      <c r="F8" s="412"/>
      <c r="G8" s="412"/>
      <c r="H8" s="412"/>
      <c r="I8" s="436"/>
      <c r="J8" s="436"/>
      <c r="K8" s="414">
        <f t="shared" si="0"/>
        <v>48317</v>
      </c>
      <c r="L8" s="412">
        <v>48317</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24417</v>
      </c>
      <c r="D10" s="412"/>
      <c r="E10" s="412"/>
      <c r="F10" s="412">
        <v>11156</v>
      </c>
      <c r="G10" s="412"/>
      <c r="H10" s="412"/>
      <c r="I10" s="436"/>
      <c r="J10" s="436"/>
      <c r="K10" s="414">
        <f t="shared" si="0"/>
        <v>35573</v>
      </c>
      <c r="L10" s="412">
        <v>35573</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22670</v>
      </c>
      <c r="D14" s="412">
        <v>654</v>
      </c>
      <c r="E14" s="412">
        <v>5921</v>
      </c>
      <c r="F14" s="412">
        <v>3425</v>
      </c>
      <c r="G14" s="412"/>
      <c r="H14" s="412"/>
      <c r="I14" s="436"/>
      <c r="J14" s="436"/>
      <c r="K14" s="414">
        <f t="shared" si="0"/>
        <v>32670</v>
      </c>
      <c r="L14" s="412">
        <v>32671</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617117</v>
      </c>
      <c r="D33" s="415">
        <f t="shared" ref="D33:L33" si="1">SUM(D5:D32)</f>
        <v>91540</v>
      </c>
      <c r="E33" s="415">
        <f t="shared" si="1"/>
        <v>15386</v>
      </c>
      <c r="F33" s="415">
        <f t="shared" si="1"/>
        <v>27257</v>
      </c>
      <c r="G33" s="415">
        <f t="shared" si="1"/>
        <v>0</v>
      </c>
      <c r="H33" s="415">
        <f t="shared" si="1"/>
        <v>0</v>
      </c>
      <c r="I33" s="415">
        <f t="shared" si="1"/>
        <v>0</v>
      </c>
      <c r="J33" s="415">
        <f t="shared" si="1"/>
        <v>0</v>
      </c>
      <c r="K33" s="415">
        <f t="shared" si="1"/>
        <v>751300</v>
      </c>
      <c r="L33" s="415">
        <f t="shared" si="1"/>
        <v>751609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c r="G44" s="418"/>
      <c r="H44" s="418"/>
      <c r="I44" s="436"/>
      <c r="J44" s="436"/>
      <c r="K44" s="420">
        <f>SUM(C44:J44)</f>
        <v>0</v>
      </c>
      <c r="L44" s="418"/>
    </row>
    <row r="45" spans="1:14" x14ac:dyDescent="0.2">
      <c r="A45" s="1817" t="s">
        <v>976</v>
      </c>
      <c r="B45" s="267">
        <v>2220</v>
      </c>
      <c r="C45" s="412"/>
      <c r="D45" s="412"/>
      <c r="E45" s="412"/>
      <c r="F45" s="412">
        <v>9093</v>
      </c>
      <c r="G45" s="412">
        <v>18673</v>
      </c>
      <c r="H45" s="412"/>
      <c r="I45" s="436"/>
      <c r="J45" s="436"/>
      <c r="K45" s="420">
        <f>SUM(C45:J45)</f>
        <v>27766</v>
      </c>
      <c r="L45" s="412">
        <v>27770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9093</v>
      </c>
      <c r="G47" s="415">
        <f t="shared" si="4"/>
        <v>18673</v>
      </c>
      <c r="H47" s="415">
        <f t="shared" si="4"/>
        <v>0</v>
      </c>
      <c r="I47" s="415">
        <f t="shared" si="4"/>
        <v>0</v>
      </c>
      <c r="J47" s="415">
        <f t="shared" si="4"/>
        <v>0</v>
      </c>
      <c r="K47" s="415">
        <f t="shared" si="4"/>
        <v>27766</v>
      </c>
      <c r="L47" s="415">
        <f>SUM(L44:L46)</f>
        <v>27770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500</v>
      </c>
      <c r="D49" s="418"/>
      <c r="E49" s="418">
        <v>4369</v>
      </c>
      <c r="F49" s="418">
        <v>10944</v>
      </c>
      <c r="G49" s="418"/>
      <c r="H49" s="418">
        <v>560</v>
      </c>
      <c r="I49" s="436"/>
      <c r="J49" s="436"/>
      <c r="K49" s="420">
        <f>SUM(C49:J49)</f>
        <v>16373</v>
      </c>
      <c r="L49" s="418">
        <v>16375</v>
      </c>
    </row>
    <row r="50" spans="1:14" x14ac:dyDescent="0.2">
      <c r="A50" s="1817" t="s">
        <v>979</v>
      </c>
      <c r="B50" s="267">
        <v>2320</v>
      </c>
      <c r="C50" s="412">
        <v>62090</v>
      </c>
      <c r="D50" s="412">
        <v>7388</v>
      </c>
      <c r="E50" s="412"/>
      <c r="F50" s="412">
        <v>1140</v>
      </c>
      <c r="G50" s="412"/>
      <c r="H50" s="412"/>
      <c r="I50" s="436"/>
      <c r="J50" s="436"/>
      <c r="K50" s="420">
        <f>SUM(C50:J50)</f>
        <v>70618</v>
      </c>
      <c r="L50" s="412">
        <v>70465</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62590</v>
      </c>
      <c r="D53" s="415">
        <f t="shared" ref="D53:L53" si="5">SUM(D49:D52)</f>
        <v>7388</v>
      </c>
      <c r="E53" s="415">
        <f t="shared" si="5"/>
        <v>4369</v>
      </c>
      <c r="F53" s="415">
        <f t="shared" si="5"/>
        <v>12084</v>
      </c>
      <c r="G53" s="415">
        <f t="shared" si="5"/>
        <v>0</v>
      </c>
      <c r="H53" s="415">
        <f t="shared" si="5"/>
        <v>560</v>
      </c>
      <c r="I53" s="415">
        <f t="shared" si="5"/>
        <v>0</v>
      </c>
      <c r="J53" s="415">
        <f t="shared" si="5"/>
        <v>0</v>
      </c>
      <c r="K53" s="415">
        <f t="shared" si="5"/>
        <v>86991</v>
      </c>
      <c r="L53" s="415">
        <f t="shared" si="5"/>
        <v>86840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39921</v>
      </c>
      <c r="D55" s="418">
        <v>3056</v>
      </c>
      <c r="E55" s="418">
        <v>3521</v>
      </c>
      <c r="F55" s="418"/>
      <c r="G55" s="418"/>
      <c r="H55" s="418"/>
      <c r="I55" s="436"/>
      <c r="J55" s="436"/>
      <c r="K55" s="420">
        <f>SUM(C55:J55)</f>
        <v>46498</v>
      </c>
      <c r="L55" s="418">
        <v>46510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39921</v>
      </c>
      <c r="D57" s="421">
        <f t="shared" ref="D57:K57" si="6">SUM(D55:D56)</f>
        <v>3056</v>
      </c>
      <c r="E57" s="421">
        <f t="shared" si="6"/>
        <v>3521</v>
      </c>
      <c r="F57" s="421">
        <f t="shared" si="6"/>
        <v>0</v>
      </c>
      <c r="G57" s="421">
        <f t="shared" si="6"/>
        <v>0</v>
      </c>
      <c r="H57" s="421">
        <f t="shared" si="6"/>
        <v>0</v>
      </c>
      <c r="I57" s="421">
        <f t="shared" si="6"/>
        <v>0</v>
      </c>
      <c r="J57" s="421">
        <f t="shared" si="6"/>
        <v>0</v>
      </c>
      <c r="K57" s="421">
        <f t="shared" si="6"/>
        <v>46498</v>
      </c>
      <c r="L57" s="415">
        <f>SUM(L55:L56)</f>
        <v>46510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39210</v>
      </c>
      <c r="D60" s="412"/>
      <c r="E60" s="412"/>
      <c r="F60" s="412">
        <v>542</v>
      </c>
      <c r="G60" s="412"/>
      <c r="H60" s="412"/>
      <c r="I60" s="436"/>
      <c r="J60" s="436"/>
      <c r="K60" s="420">
        <f t="shared" si="7"/>
        <v>39752</v>
      </c>
      <c r="L60" s="412">
        <v>39752</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26501</v>
      </c>
      <c r="D63" s="412"/>
      <c r="E63" s="412">
        <v>111</v>
      </c>
      <c r="F63" s="412">
        <v>33087</v>
      </c>
      <c r="G63" s="412"/>
      <c r="H63" s="412"/>
      <c r="I63" s="436"/>
      <c r="J63" s="436"/>
      <c r="K63" s="420">
        <f t="shared" si="7"/>
        <v>59699</v>
      </c>
      <c r="L63" s="412">
        <v>59705</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65711</v>
      </c>
      <c r="D65" s="415">
        <f t="shared" ref="D65:L65" si="8">SUM(D59:D64)</f>
        <v>0</v>
      </c>
      <c r="E65" s="415">
        <f t="shared" si="8"/>
        <v>111</v>
      </c>
      <c r="F65" s="415">
        <f t="shared" si="8"/>
        <v>33629</v>
      </c>
      <c r="G65" s="415">
        <f t="shared" si="8"/>
        <v>0</v>
      </c>
      <c r="H65" s="415">
        <f t="shared" si="8"/>
        <v>0</v>
      </c>
      <c r="I65" s="415">
        <f t="shared" si="8"/>
        <v>0</v>
      </c>
      <c r="J65" s="415">
        <f t="shared" si="8"/>
        <v>0</v>
      </c>
      <c r="K65" s="415">
        <f t="shared" si="8"/>
        <v>99451</v>
      </c>
      <c r="L65" s="415">
        <f t="shared" si="8"/>
        <v>99457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168222</v>
      </c>
      <c r="D74" s="425">
        <f t="shared" ref="D74:K74" si="10">SUM(D42,D47,D53,D57,D65,D72,D73)</f>
        <v>10444</v>
      </c>
      <c r="E74" s="425">
        <f t="shared" si="10"/>
        <v>8001</v>
      </c>
      <c r="F74" s="425">
        <f t="shared" si="10"/>
        <v>54806</v>
      </c>
      <c r="G74" s="425">
        <f t="shared" si="10"/>
        <v>18673</v>
      </c>
      <c r="H74" s="425">
        <f t="shared" si="10"/>
        <v>560</v>
      </c>
      <c r="I74" s="425">
        <f t="shared" si="10"/>
        <v>0</v>
      </c>
      <c r="J74" s="425">
        <f t="shared" si="10"/>
        <v>0</v>
      </c>
      <c r="K74" s="425">
        <f t="shared" si="10"/>
        <v>260706</v>
      </c>
      <c r="L74" s="425">
        <f>SUM(L42,L47,L53,L57,L65,L72,L73)</f>
        <v>260577</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28523</v>
      </c>
      <c r="F79" s="413"/>
      <c r="G79" s="413"/>
      <c r="H79" s="412"/>
      <c r="I79" s="507"/>
      <c r="J79" s="507"/>
      <c r="K79" s="414">
        <f t="shared" si="11"/>
        <v>28523</v>
      </c>
      <c r="L79" s="412">
        <v>28525</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28523</v>
      </c>
      <c r="F84" s="413"/>
      <c r="G84" s="413"/>
      <c r="H84" s="415">
        <f>SUM(H78:H83)</f>
        <v>0</v>
      </c>
      <c r="I84" s="507"/>
      <c r="J84" s="507"/>
      <c r="K84" s="415">
        <f>SUM(K78:K83)</f>
        <v>28523</v>
      </c>
      <c r="L84" s="415">
        <f>SUM(L78:L83)</f>
        <v>28525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28523</v>
      </c>
      <c r="F102" s="413"/>
      <c r="G102" s="413"/>
      <c r="H102" s="425">
        <f>SUM(H84,H92,H100,H101)</f>
        <v>0</v>
      </c>
      <c r="I102" s="507"/>
      <c r="J102" s="507"/>
      <c r="K102" s="425">
        <f>SUM(K84,K92,K100,K101)</f>
        <v>28523</v>
      </c>
      <c r="L102" s="425">
        <f>SUM(L84,L92,L100,L101)</f>
        <v>28525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785339</v>
      </c>
      <c r="D114" s="415">
        <f t="shared" ref="D114:K114" si="13">SUM(D33,D74,D75,D102,D112,D113)</f>
        <v>101984</v>
      </c>
      <c r="E114" s="415">
        <f t="shared" si="13"/>
        <v>51910</v>
      </c>
      <c r="F114" s="415">
        <f t="shared" si="13"/>
        <v>82063</v>
      </c>
      <c r="G114" s="415">
        <f t="shared" si="13"/>
        <v>18673</v>
      </c>
      <c r="H114" s="415">
        <f>SUM(H33,H74,H75,H102,H112,H113)</f>
        <v>560</v>
      </c>
      <c r="I114" s="415">
        <f t="shared" si="13"/>
        <v>0</v>
      </c>
      <c r="J114" s="415">
        <f t="shared" si="13"/>
        <v>0</v>
      </c>
      <c r="K114" s="415">
        <f t="shared" si="13"/>
        <v>1040529</v>
      </c>
      <c r="L114" s="415">
        <f>SUM(L33,L74,L75,L102,L112,L113)</f>
        <v>1040711</v>
      </c>
    </row>
    <row r="115" spans="1:14" ht="23.25" thickTop="1" x14ac:dyDescent="0.2">
      <c r="A115" s="1829" t="s">
        <v>1177</v>
      </c>
      <c r="B115" s="892"/>
      <c r="C115" s="416"/>
      <c r="D115" s="416"/>
      <c r="E115" s="416"/>
      <c r="F115" s="416"/>
      <c r="G115" s="416"/>
      <c r="H115" s="416"/>
      <c r="I115" s="416"/>
      <c r="J115" s="416"/>
      <c r="K115" s="440">
        <f>'Revenues 9-14'!C275-'Expenditures 15-22'!K114</f>
        <v>-37457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54364</v>
      </c>
      <c r="D124" s="412"/>
      <c r="E124" s="412">
        <v>24654</v>
      </c>
      <c r="F124" s="412">
        <v>42910</v>
      </c>
      <c r="G124" s="412">
        <v>9100</v>
      </c>
      <c r="H124" s="412"/>
      <c r="I124" s="436"/>
      <c r="J124" s="436"/>
      <c r="K124" s="415">
        <f>SUM(C124:J124)</f>
        <v>131028</v>
      </c>
      <c r="L124" s="412">
        <v>131056</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54364</v>
      </c>
      <c r="D127" s="415">
        <f t="shared" ref="D127:L127" si="14">SUM(D122:D126)</f>
        <v>0</v>
      </c>
      <c r="E127" s="415">
        <f t="shared" si="14"/>
        <v>24654</v>
      </c>
      <c r="F127" s="415">
        <f t="shared" si="14"/>
        <v>42910</v>
      </c>
      <c r="G127" s="415">
        <f t="shared" si="14"/>
        <v>9100</v>
      </c>
      <c r="H127" s="415">
        <f t="shared" si="14"/>
        <v>0</v>
      </c>
      <c r="I127" s="415">
        <f t="shared" si="14"/>
        <v>0</v>
      </c>
      <c r="J127" s="415">
        <f t="shared" si="14"/>
        <v>0</v>
      </c>
      <c r="K127" s="415">
        <f t="shared" si="14"/>
        <v>131028</v>
      </c>
      <c r="L127" s="415">
        <f t="shared" si="14"/>
        <v>131056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54364</v>
      </c>
      <c r="D129" s="425">
        <f t="shared" ref="D129:L129" si="15">SUM(D120,D127,D128)</f>
        <v>0</v>
      </c>
      <c r="E129" s="425">
        <f t="shared" si="15"/>
        <v>24654</v>
      </c>
      <c r="F129" s="425">
        <f t="shared" si="15"/>
        <v>42910</v>
      </c>
      <c r="G129" s="425">
        <f t="shared" si="15"/>
        <v>9100</v>
      </c>
      <c r="H129" s="425">
        <f t="shared" si="15"/>
        <v>0</v>
      </c>
      <c r="I129" s="425">
        <f t="shared" si="15"/>
        <v>0</v>
      </c>
      <c r="J129" s="425">
        <f t="shared" si="15"/>
        <v>0</v>
      </c>
      <c r="K129" s="425">
        <f t="shared" si="15"/>
        <v>131028</v>
      </c>
      <c r="L129" s="425">
        <f t="shared" si="15"/>
        <v>131056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54364</v>
      </c>
      <c r="D150" s="415">
        <f t="shared" ref="D150:K150" si="16">SUM(D129,D130,D138,D148,D149)</f>
        <v>0</v>
      </c>
      <c r="E150" s="415">
        <f t="shared" si="16"/>
        <v>24654</v>
      </c>
      <c r="F150" s="415">
        <f t="shared" si="16"/>
        <v>42910</v>
      </c>
      <c r="G150" s="415">
        <f t="shared" si="16"/>
        <v>9100</v>
      </c>
      <c r="H150" s="415">
        <f t="shared" si="16"/>
        <v>0</v>
      </c>
      <c r="I150" s="415">
        <f t="shared" si="16"/>
        <v>0</v>
      </c>
      <c r="J150" s="415">
        <f t="shared" si="16"/>
        <v>0</v>
      </c>
      <c r="K150" s="415">
        <f t="shared" si="16"/>
        <v>131028</v>
      </c>
      <c r="L150" s="415">
        <f>SUM(L129,L130,L138,L148,L149)</f>
        <v>131056</v>
      </c>
    </row>
    <row r="151" spans="1:14" ht="12.75" customHeight="1" thickTop="1" x14ac:dyDescent="0.2">
      <c r="A151" s="2228" t="s">
        <v>1403</v>
      </c>
      <c r="B151" s="2229"/>
      <c r="C151" s="416"/>
      <c r="D151" s="416"/>
      <c r="E151" s="416"/>
      <c r="F151" s="416"/>
      <c r="G151" s="416"/>
      <c r="H151" s="416"/>
      <c r="I151" s="416"/>
      <c r="J151" s="413"/>
      <c r="K151" s="440">
        <f>'Revenues 9-14'!D275-'Expenditures 15-22'!K150</f>
        <v>-15962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v>4866</v>
      </c>
      <c r="I160" s="413"/>
      <c r="J160" s="413"/>
      <c r="K160" s="414">
        <f>SUM(C160:J160)</f>
        <v>4866</v>
      </c>
      <c r="L160" s="412">
        <v>4866</v>
      </c>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4866</v>
      </c>
      <c r="I162" s="413"/>
      <c r="J162" s="413"/>
      <c r="K162" s="415">
        <f>SUM(K157:K161)</f>
        <v>4866</v>
      </c>
      <c r="L162" s="415">
        <f>SUM(L157:L161)</f>
        <v>4866</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v>57000</v>
      </c>
      <c r="I164" s="413"/>
      <c r="J164" s="413"/>
      <c r="K164" s="414">
        <f>SUM(C164:J164)</f>
        <v>57000</v>
      </c>
      <c r="L164" s="1870">
        <v>57000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61866</v>
      </c>
      <c r="I166" s="437"/>
      <c r="J166" s="413"/>
      <c r="K166" s="425">
        <f>SUM(K162,K163,K164,K165)</f>
        <v>61866</v>
      </c>
      <c r="L166" s="425">
        <f>SUM(L162,L163,L164,L165)</f>
        <v>61866</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61866</v>
      </c>
      <c r="I168" s="437"/>
      <c r="J168" s="413"/>
      <c r="K168" s="425">
        <f>SUM(K154,K166,K167)</f>
        <v>61866</v>
      </c>
      <c r="L168" s="425">
        <f>SUM(L154,L166,L167)</f>
        <v>61866</v>
      </c>
    </row>
    <row r="169" spans="1:14" ht="23.25" thickTop="1" x14ac:dyDescent="0.2">
      <c r="A169" s="1829" t="s">
        <v>1177</v>
      </c>
      <c r="B169" s="467"/>
      <c r="C169" s="413"/>
      <c r="D169" s="413"/>
      <c r="E169" s="413"/>
      <c r="F169" s="413"/>
      <c r="G169" s="413"/>
      <c r="H169" s="416"/>
      <c r="I169" s="413"/>
      <c r="J169" s="413"/>
      <c r="K169" s="440">
        <f>'Revenues 9-14'!E275-'Expenditures 15-22'!K168</f>
        <v>131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67720</v>
      </c>
      <c r="F176" s="412"/>
      <c r="G176" s="412"/>
      <c r="H176" s="412"/>
      <c r="I176" s="436"/>
      <c r="J176" s="436"/>
      <c r="K176" s="414">
        <f>SUM(C176:J176)</f>
        <v>67720</v>
      </c>
      <c r="L176" s="412">
        <v>67720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67720</v>
      </c>
      <c r="F178" s="425">
        <f t="shared" si="17"/>
        <v>0</v>
      </c>
      <c r="G178" s="425">
        <f t="shared" si="17"/>
        <v>0</v>
      </c>
      <c r="H178" s="425">
        <f t="shared" si="17"/>
        <v>0</v>
      </c>
      <c r="I178" s="425">
        <f t="shared" si="17"/>
        <v>0</v>
      </c>
      <c r="J178" s="425">
        <f t="shared" si="17"/>
        <v>0</v>
      </c>
      <c r="K178" s="425">
        <f>SUM(K174,K176,K177)</f>
        <v>67720</v>
      </c>
      <c r="L178" s="425">
        <f>SUM(L174, L176:L177)</f>
        <v>67720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67720</v>
      </c>
      <c r="F204" s="415">
        <f>SUM(F178,F179)</f>
        <v>0</v>
      </c>
      <c r="G204" s="415">
        <f>SUM(G178,G179)</f>
        <v>0</v>
      </c>
      <c r="H204" s="415">
        <f>SUM(H178,H179,H190,H202,H203)</f>
        <v>0</v>
      </c>
      <c r="I204" s="415">
        <f>SUM(I178,I179)</f>
        <v>0</v>
      </c>
      <c r="J204" s="415">
        <f>SUM(J178,J179)</f>
        <v>0</v>
      </c>
      <c r="K204" s="414">
        <f>SUM(K178,K179,K190,K202,K203)</f>
        <v>67720</v>
      </c>
      <c r="L204" s="415">
        <f>SUM(L178,L179,L190,L202,L203)</f>
        <v>67720</v>
      </c>
    </row>
    <row r="205" spans="1:14" ht="23.25" thickTop="1" x14ac:dyDescent="0.2">
      <c r="A205" s="1829" t="s">
        <v>1177</v>
      </c>
      <c r="B205" s="467"/>
      <c r="C205" s="416"/>
      <c r="D205" s="416"/>
      <c r="E205" s="416"/>
      <c r="F205" s="416"/>
      <c r="G205" s="416"/>
      <c r="H205" s="416"/>
      <c r="I205" s="413"/>
      <c r="J205" s="413"/>
      <c r="K205" s="440">
        <f>'Revenues 9-14'!F275-'Expenditures 15-22'!K204</f>
        <v>974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13327</v>
      </c>
      <c r="E209" s="413"/>
      <c r="F209" s="413"/>
      <c r="G209" s="413"/>
      <c r="H209" s="413"/>
      <c r="I209" s="413"/>
      <c r="J209" s="413"/>
      <c r="K209" s="414">
        <f>D209</f>
        <v>13327</v>
      </c>
      <c r="L209" s="412">
        <v>13335</v>
      </c>
    </row>
    <row r="210" spans="1:12" x14ac:dyDescent="0.2">
      <c r="A210" s="1817" t="s">
        <v>171</v>
      </c>
      <c r="B210" s="267" t="s">
        <v>1143</v>
      </c>
      <c r="C210" s="413"/>
      <c r="D210" s="436">
        <v>251</v>
      </c>
      <c r="E210" s="413"/>
      <c r="F210" s="413"/>
      <c r="G210" s="413"/>
      <c r="H210" s="413"/>
      <c r="I210" s="413"/>
      <c r="J210" s="413"/>
      <c r="K210" s="414">
        <f t="shared" ref="K210:K222" si="19">D210</f>
        <v>251</v>
      </c>
      <c r="L210" s="412">
        <v>255</v>
      </c>
    </row>
    <row r="211" spans="1:12" x14ac:dyDescent="0.2">
      <c r="A211" s="1817" t="s">
        <v>172</v>
      </c>
      <c r="B211" s="267">
        <v>1200</v>
      </c>
      <c r="C211" s="413"/>
      <c r="D211" s="412">
        <v>1477</v>
      </c>
      <c r="E211" s="413"/>
      <c r="F211" s="413"/>
      <c r="G211" s="413"/>
      <c r="H211" s="413"/>
      <c r="I211" s="413"/>
      <c r="J211" s="413"/>
      <c r="K211" s="414">
        <f t="shared" si="19"/>
        <v>1477</v>
      </c>
      <c r="L211" s="412">
        <v>1479</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3354</v>
      </c>
      <c r="E213" s="413"/>
      <c r="F213" s="413"/>
      <c r="G213" s="413"/>
      <c r="H213" s="413"/>
      <c r="I213" s="413"/>
      <c r="J213" s="413"/>
      <c r="K213" s="414">
        <f t="shared" si="19"/>
        <v>3354</v>
      </c>
      <c r="L213" s="412">
        <v>3364</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708</v>
      </c>
      <c r="E217" s="413"/>
      <c r="F217" s="413"/>
      <c r="G217" s="413"/>
      <c r="H217" s="413"/>
      <c r="I217" s="413"/>
      <c r="J217" s="413"/>
      <c r="K217" s="414">
        <f t="shared" si="19"/>
        <v>708</v>
      </c>
      <c r="L217" s="412">
        <v>711</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19117</v>
      </c>
      <c r="E223" s="413"/>
      <c r="F223" s="413"/>
      <c r="G223" s="413"/>
      <c r="H223" s="413"/>
      <c r="I223" s="413"/>
      <c r="J223" s="413"/>
      <c r="K223" s="415">
        <f>SUM(K209:K222)</f>
        <v>19117</v>
      </c>
      <c r="L223" s="415">
        <f>SUM(L209:L222)</f>
        <v>19144</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900</v>
      </c>
      <c r="E240" s="413"/>
      <c r="F240" s="413"/>
      <c r="G240" s="413"/>
      <c r="H240" s="413"/>
      <c r="I240" s="413"/>
      <c r="J240" s="413"/>
      <c r="K240" s="420">
        <f t="shared" ref="K240:K250" si="21">D240</f>
        <v>900</v>
      </c>
      <c r="L240" s="412">
        <v>900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1212</v>
      </c>
      <c r="E248" s="413"/>
      <c r="F248" s="413"/>
      <c r="G248" s="413"/>
      <c r="H248" s="413"/>
      <c r="I248" s="413"/>
      <c r="J248" s="413"/>
      <c r="K248" s="420">
        <f t="shared" si="21"/>
        <v>1212</v>
      </c>
      <c r="L248" s="412">
        <v>1220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2112</v>
      </c>
      <c r="E251" s="413"/>
      <c r="F251" s="413"/>
      <c r="G251" s="413"/>
      <c r="H251" s="413"/>
      <c r="I251" s="413"/>
      <c r="J251" s="413"/>
      <c r="K251" s="415">
        <f>SUM(K239:K250)</f>
        <v>2112</v>
      </c>
      <c r="L251" s="415">
        <f>SUM(L239:L250)</f>
        <v>2120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2802</v>
      </c>
      <c r="E253" s="413"/>
      <c r="F253" s="413"/>
      <c r="G253" s="413"/>
      <c r="H253" s="413"/>
      <c r="I253" s="413"/>
      <c r="J253" s="413"/>
      <c r="K253" s="420">
        <f>D253</f>
        <v>2802</v>
      </c>
      <c r="L253" s="418">
        <v>2815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2802</v>
      </c>
      <c r="E255" s="413"/>
      <c r="F255" s="413"/>
      <c r="G255" s="413"/>
      <c r="H255" s="413"/>
      <c r="I255" s="413"/>
      <c r="J255" s="413"/>
      <c r="K255" s="415">
        <f>SUM(K253:K254)</f>
        <v>2802</v>
      </c>
      <c r="L255" s="415">
        <f>SUM(L253:L254)</f>
        <v>2815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6688</v>
      </c>
      <c r="E258" s="413"/>
      <c r="F258" s="413"/>
      <c r="G258" s="413"/>
      <c r="H258" s="413"/>
      <c r="I258" s="413"/>
      <c r="J258" s="413"/>
      <c r="K258" s="420">
        <f t="shared" ref="K258:K263" si="22">D258</f>
        <v>6688</v>
      </c>
      <c r="L258" s="412">
        <v>6690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9107</v>
      </c>
      <c r="E260" s="413"/>
      <c r="F260" s="413"/>
      <c r="G260" s="413"/>
      <c r="H260" s="413"/>
      <c r="I260" s="413"/>
      <c r="J260" s="413"/>
      <c r="K260" s="420">
        <f t="shared" si="22"/>
        <v>9107</v>
      </c>
      <c r="L260" s="412">
        <v>9109</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4390</v>
      </c>
      <c r="E262" s="413"/>
      <c r="F262" s="413"/>
      <c r="G262" s="413"/>
      <c r="H262" s="413"/>
      <c r="I262" s="413"/>
      <c r="J262" s="413"/>
      <c r="K262" s="420">
        <f t="shared" si="22"/>
        <v>4390</v>
      </c>
      <c r="L262" s="412">
        <v>4391</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20185</v>
      </c>
      <c r="E264" s="413"/>
      <c r="F264" s="413"/>
      <c r="G264" s="413"/>
      <c r="H264" s="413"/>
      <c r="I264" s="413"/>
      <c r="J264" s="413"/>
      <c r="K264" s="415">
        <f>SUM(K257:K263)</f>
        <v>20185</v>
      </c>
      <c r="L264" s="415">
        <f>SUM(L257:L263)</f>
        <v>20190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25099</v>
      </c>
      <c r="E273" s="413"/>
      <c r="F273" s="413"/>
      <c r="G273" s="413"/>
      <c r="H273" s="413"/>
      <c r="I273" s="413"/>
      <c r="J273" s="413"/>
      <c r="K273" s="425">
        <f>SUM(K232,K237,K251,K255,K264,K271,K272)</f>
        <v>25099</v>
      </c>
      <c r="L273" s="425">
        <f>SUM(L232,L237,L251,L255,L264,L271,L272)</f>
        <v>25125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44216</v>
      </c>
      <c r="E288" s="413"/>
      <c r="F288" s="413"/>
      <c r="G288" s="413"/>
      <c r="H288" s="415">
        <f>H286</f>
        <v>0</v>
      </c>
      <c r="I288" s="413"/>
      <c r="J288" s="413"/>
      <c r="K288" s="415">
        <f>SUM(K223,K273,K274,K278,K286,K287)</f>
        <v>44216</v>
      </c>
      <c r="L288" s="415">
        <f>SUM(L223,L273,L274,L278,L286,L287)</f>
        <v>44269</v>
      </c>
    </row>
    <row r="289" spans="1:14" ht="23.25" thickTop="1" x14ac:dyDescent="0.2">
      <c r="A289" s="901" t="s">
        <v>1177</v>
      </c>
      <c r="B289" s="902"/>
      <c r="C289" s="413"/>
      <c r="D289" s="416"/>
      <c r="E289" s="413"/>
      <c r="F289" s="413"/>
      <c r="G289" s="413"/>
      <c r="H289" s="441"/>
      <c r="I289" s="413"/>
      <c r="J289" s="413"/>
      <c r="K289" s="440">
        <f>'Revenues 9-14'!G275-'Expenditures 15-22'!K288</f>
        <v>-2974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v>212971</v>
      </c>
      <c r="H294" s="412"/>
      <c r="I294" s="436"/>
      <c r="J294" s="436"/>
      <c r="K294" s="414">
        <f>SUM(C294:J294)</f>
        <v>212971</v>
      </c>
      <c r="L294" s="436">
        <v>212971</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212971</v>
      </c>
      <c r="H296" s="425">
        <f t="shared" si="23"/>
        <v>0</v>
      </c>
      <c r="I296" s="425">
        <f t="shared" si="23"/>
        <v>0</v>
      </c>
      <c r="J296" s="425">
        <f t="shared" si="23"/>
        <v>0</v>
      </c>
      <c r="K296" s="425">
        <f t="shared" si="23"/>
        <v>212971</v>
      </c>
      <c r="L296" s="425">
        <f t="shared" si="23"/>
        <v>212971</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0</v>
      </c>
      <c r="G305" s="415">
        <f>SUM(G296)</f>
        <v>212971</v>
      </c>
      <c r="H305" s="415">
        <f>SUM(H296,H303)</f>
        <v>0</v>
      </c>
      <c r="I305" s="415">
        <f>SUM(I296)</f>
        <v>0</v>
      </c>
      <c r="J305" s="415">
        <f>SUM(J296)</f>
        <v>0</v>
      </c>
      <c r="K305" s="415">
        <f>SUM(K296,K303,K304)</f>
        <v>212971</v>
      </c>
      <c r="L305" s="415">
        <f>SUM(L296,L303,L304)</f>
        <v>212971</v>
      </c>
    </row>
    <row r="306" spans="1:14" ht="23.25" customHeight="1" thickTop="1" x14ac:dyDescent="0.2">
      <c r="A306" s="2226" t="s">
        <v>1177</v>
      </c>
      <c r="B306" s="2227"/>
      <c r="C306" s="419"/>
      <c r="D306" s="419"/>
      <c r="E306" s="419"/>
      <c r="F306" s="419"/>
      <c r="G306" s="419"/>
      <c r="H306" s="419"/>
      <c r="I306" s="419"/>
      <c r="J306" s="419"/>
      <c r="K306" s="430">
        <f>'Revenues 9-14'!H275-'Expenditures 15-22'!K305</f>
        <v>-119436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11234</v>
      </c>
      <c r="F313" s="436"/>
      <c r="G313" s="436"/>
      <c r="H313" s="436"/>
      <c r="I313" s="436"/>
      <c r="J313" s="436"/>
      <c r="K313" s="1061">
        <f t="shared" ref="K313:K320" si="24">SUM(C313:J313)</f>
        <v>11234</v>
      </c>
      <c r="L313" s="436">
        <v>11235</v>
      </c>
      <c r="M313" s="909"/>
      <c r="N313" s="909"/>
    </row>
    <row r="314" spans="1:14" s="19" customFormat="1" x14ac:dyDescent="0.2">
      <c r="A314" s="891" t="s">
        <v>342</v>
      </c>
      <c r="B314" s="529" t="s">
        <v>323</v>
      </c>
      <c r="C314" s="436"/>
      <c r="D314" s="436"/>
      <c r="E314" s="436">
        <v>2559</v>
      </c>
      <c r="F314" s="436"/>
      <c r="G314" s="436"/>
      <c r="H314" s="436"/>
      <c r="I314" s="436"/>
      <c r="J314" s="436"/>
      <c r="K314" s="1061">
        <f t="shared" si="24"/>
        <v>2559</v>
      </c>
      <c r="L314" s="436">
        <v>2560</v>
      </c>
      <c r="M314" s="909"/>
      <c r="N314" s="909"/>
    </row>
    <row r="315" spans="1:14" s="19" customFormat="1" x14ac:dyDescent="0.2">
      <c r="A315" s="891" t="s">
        <v>274</v>
      </c>
      <c r="B315" s="529" t="s">
        <v>324</v>
      </c>
      <c r="C315" s="436"/>
      <c r="D315" s="436"/>
      <c r="E315" s="436">
        <v>23075</v>
      </c>
      <c r="F315" s="436"/>
      <c r="G315" s="436"/>
      <c r="H315" s="436"/>
      <c r="I315" s="436"/>
      <c r="J315" s="436"/>
      <c r="K315" s="1061">
        <f t="shared" si="24"/>
        <v>23075</v>
      </c>
      <c r="L315" s="436">
        <v>23075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7961</v>
      </c>
      <c r="D318" s="436">
        <v>111</v>
      </c>
      <c r="E318" s="436"/>
      <c r="F318" s="436"/>
      <c r="G318" s="436"/>
      <c r="H318" s="436"/>
      <c r="I318" s="436"/>
      <c r="J318" s="436"/>
      <c r="K318" s="1061">
        <f t="shared" si="24"/>
        <v>8072</v>
      </c>
      <c r="L318" s="436">
        <v>8072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994</v>
      </c>
      <c r="F320" s="436"/>
      <c r="G320" s="436"/>
      <c r="H320" s="436"/>
      <c r="I320" s="436"/>
      <c r="J320" s="436"/>
      <c r="K320" s="1061">
        <f t="shared" si="24"/>
        <v>994</v>
      </c>
      <c r="L320" s="436">
        <v>994</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7961</v>
      </c>
      <c r="D323" s="1062">
        <f t="shared" ref="D323:J323" si="25">SUM(D312:D322)</f>
        <v>111</v>
      </c>
      <c r="E323" s="1062">
        <f t="shared" si="25"/>
        <v>37862</v>
      </c>
      <c r="F323" s="1062">
        <f t="shared" si="25"/>
        <v>0</v>
      </c>
      <c r="G323" s="1062">
        <f t="shared" si="25"/>
        <v>0</v>
      </c>
      <c r="H323" s="1062">
        <f t="shared" si="25"/>
        <v>0</v>
      </c>
      <c r="I323" s="1062">
        <f t="shared" si="25"/>
        <v>0</v>
      </c>
      <c r="J323" s="1062">
        <f t="shared" si="25"/>
        <v>0</v>
      </c>
      <c r="K323" s="1062">
        <f>SUM(K312:K322)</f>
        <v>45934</v>
      </c>
      <c r="L323" s="1062">
        <f>SUM(L312:L322)</f>
        <v>45936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7961</v>
      </c>
      <c r="D331" s="1062">
        <f t="shared" ref="D331:J331" si="26">SUM(D323)</f>
        <v>111</v>
      </c>
      <c r="E331" s="1062">
        <f t="shared" si="26"/>
        <v>37862</v>
      </c>
      <c r="F331" s="1062">
        <f t="shared" si="26"/>
        <v>0</v>
      </c>
      <c r="G331" s="1062">
        <f t="shared" si="26"/>
        <v>0</v>
      </c>
      <c r="H331" s="1062">
        <f>SUM(H323,H329)</f>
        <v>0</v>
      </c>
      <c r="I331" s="1062">
        <f t="shared" si="26"/>
        <v>0</v>
      </c>
      <c r="J331" s="1062">
        <f t="shared" si="26"/>
        <v>0</v>
      </c>
      <c r="K331" s="1062">
        <f>SUM(K323,K329)</f>
        <v>45934</v>
      </c>
      <c r="L331" s="425">
        <f>SUM(L323,L329,L330)</f>
        <v>45936</v>
      </c>
    </row>
    <row r="332" spans="1:14" ht="12.75" customHeight="1" thickTop="1" x14ac:dyDescent="0.2">
      <c r="A332" s="2228" t="s">
        <v>1177</v>
      </c>
      <c r="B332" s="2229"/>
      <c r="C332" s="413"/>
      <c r="D332" s="413"/>
      <c r="E332" s="413"/>
      <c r="F332" s="413"/>
      <c r="G332" s="413"/>
      <c r="H332" s="413"/>
      <c r="I332" s="413"/>
      <c r="J332" s="413"/>
      <c r="K332" s="1065">
        <f>'Revenues 9-14'!J275-'Expenditures 15-22'!K331</f>
        <v>-1659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100</v>
      </c>
      <c r="F337" s="412"/>
      <c r="G337" s="412"/>
      <c r="H337" s="412"/>
      <c r="I337" s="436"/>
      <c r="J337" s="436"/>
      <c r="K337" s="414">
        <f>SUM(C337:J337)</f>
        <v>100</v>
      </c>
      <c r="L337" s="412">
        <v>100</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100</v>
      </c>
      <c r="F339" s="415">
        <f t="shared" si="27"/>
        <v>0</v>
      </c>
      <c r="G339" s="415">
        <f t="shared" si="27"/>
        <v>0</v>
      </c>
      <c r="H339" s="415">
        <f t="shared" si="27"/>
        <v>0</v>
      </c>
      <c r="I339" s="415">
        <f t="shared" si="27"/>
        <v>0</v>
      </c>
      <c r="J339" s="415">
        <f t="shared" si="27"/>
        <v>0</v>
      </c>
      <c r="K339" s="415">
        <f t="shared" si="27"/>
        <v>100</v>
      </c>
      <c r="L339" s="415">
        <f t="shared" si="27"/>
        <v>100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100</v>
      </c>
      <c r="F341" s="415">
        <f t="shared" si="28"/>
        <v>0</v>
      </c>
      <c r="G341" s="415">
        <f t="shared" si="28"/>
        <v>0</v>
      </c>
      <c r="H341" s="415">
        <f t="shared" si="28"/>
        <v>0</v>
      </c>
      <c r="I341" s="415">
        <f t="shared" si="28"/>
        <v>0</v>
      </c>
      <c r="J341" s="415">
        <f t="shared" si="28"/>
        <v>0</v>
      </c>
      <c r="K341" s="415">
        <f t="shared" si="28"/>
        <v>100</v>
      </c>
      <c r="L341" s="415">
        <f t="shared" si="28"/>
        <v>100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100</v>
      </c>
      <c r="F354" s="415">
        <f t="shared" si="29"/>
        <v>0</v>
      </c>
      <c r="G354" s="415">
        <f t="shared" si="29"/>
        <v>0</v>
      </c>
      <c r="H354" s="415">
        <f t="shared" si="29"/>
        <v>0</v>
      </c>
      <c r="I354" s="415">
        <f t="shared" si="29"/>
        <v>0</v>
      </c>
      <c r="J354" s="415">
        <f t="shared" si="29"/>
        <v>0</v>
      </c>
      <c r="K354" s="415">
        <f t="shared" si="29"/>
        <v>100</v>
      </c>
      <c r="L354" s="415">
        <f>SUM(L341,L344,L352,L353)</f>
        <v>100</v>
      </c>
    </row>
    <row r="355" spans="1:14" ht="23.25" thickTop="1" x14ac:dyDescent="0.2">
      <c r="A355" s="1856" t="s">
        <v>1177</v>
      </c>
      <c r="B355" s="469"/>
      <c r="C355" s="432"/>
      <c r="D355" s="432"/>
      <c r="E355" s="419"/>
      <c r="F355" s="419"/>
      <c r="G355" s="419"/>
      <c r="H355" s="419"/>
      <c r="I355" s="419"/>
      <c r="J355" s="417"/>
      <c r="K355" s="414">
        <f>'Revenues 9-14'!K275-'Expenditures 15-22'!K354</f>
        <v>11564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9" zoomScale="110" zoomScaleNormal="110" workbookViewId="0">
      <selection activeCell="E38" sqref="E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373004</v>
      </c>
      <c r="C4" s="512"/>
      <c r="D4" s="561">
        <f>B4-C4</f>
        <v>373004</v>
      </c>
      <c r="E4" s="512"/>
      <c r="F4" s="561">
        <f>E4-C4</f>
        <v>0</v>
      </c>
    </row>
    <row r="5" spans="1:6" ht="13.7" customHeight="1" x14ac:dyDescent="0.2">
      <c r="A5" s="545" t="s">
        <v>1038</v>
      </c>
      <c r="B5" s="560">
        <f>'Revenues 9-14'!D5</f>
        <v>58282</v>
      </c>
      <c r="C5" s="512"/>
      <c r="D5" s="561">
        <f t="shared" ref="D5:D18" si="0">B5-C5</f>
        <v>58282</v>
      </c>
      <c r="E5" s="512"/>
      <c r="F5" s="561">
        <f>E5-C5</f>
        <v>0</v>
      </c>
    </row>
    <row r="6" spans="1:6" ht="13.7" customHeight="1" x14ac:dyDescent="0.2">
      <c r="A6" s="545" t="s">
        <v>480</v>
      </c>
      <c r="B6" s="560">
        <f>'Revenues 9-14'!E5</f>
        <v>61963</v>
      </c>
      <c r="C6" s="512"/>
      <c r="D6" s="561">
        <f t="shared" si="0"/>
        <v>61963</v>
      </c>
      <c r="E6" s="512"/>
      <c r="F6" s="561">
        <f t="shared" ref="F6:F18" si="1">E6-C6</f>
        <v>0</v>
      </c>
    </row>
    <row r="7" spans="1:6" ht="13.7" customHeight="1" x14ac:dyDescent="0.2">
      <c r="A7" s="545" t="s">
        <v>162</v>
      </c>
      <c r="B7" s="560">
        <f>'Revenues 9-14'!F5</f>
        <v>27975</v>
      </c>
      <c r="C7" s="512"/>
      <c r="D7" s="561">
        <f t="shared" si="0"/>
        <v>27975</v>
      </c>
      <c r="E7" s="512"/>
      <c r="F7" s="561">
        <f t="shared" si="1"/>
        <v>0</v>
      </c>
    </row>
    <row r="8" spans="1:6" ht="13.7" customHeight="1" x14ac:dyDescent="0.2">
      <c r="A8" s="545" t="s">
        <v>1405</v>
      </c>
      <c r="B8" s="560">
        <f>'Revenues 9-14'!G5</f>
        <v>41224</v>
      </c>
      <c r="C8" s="512"/>
      <c r="D8" s="561">
        <f t="shared" si="0"/>
        <v>41224</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11656</v>
      </c>
      <c r="C10" s="512"/>
      <c r="D10" s="561">
        <f t="shared" si="0"/>
        <v>11656</v>
      </c>
      <c r="E10" s="512"/>
      <c r="F10" s="561">
        <f t="shared" si="1"/>
        <v>0</v>
      </c>
    </row>
    <row r="11" spans="1:6" x14ac:dyDescent="0.2">
      <c r="A11" s="545" t="s">
        <v>478</v>
      </c>
      <c r="B11" s="560">
        <f>'Revenues 9-14'!J5</f>
        <v>44255</v>
      </c>
      <c r="C11" s="512"/>
      <c r="D11" s="561">
        <f t="shared" si="0"/>
        <v>44255</v>
      </c>
      <c r="E11" s="512"/>
      <c r="F11" s="561">
        <f t="shared" si="1"/>
        <v>0</v>
      </c>
    </row>
    <row r="12" spans="1:6" ht="13.7" customHeight="1" x14ac:dyDescent="0.2">
      <c r="A12" s="545" t="s">
        <v>164</v>
      </c>
      <c r="B12" s="560">
        <f>'Revenues 9-14'!K5</f>
        <v>11656</v>
      </c>
      <c r="C12" s="512"/>
      <c r="D12" s="561">
        <f t="shared" si="0"/>
        <v>11656</v>
      </c>
      <c r="E12" s="512"/>
      <c r="F12" s="561">
        <f t="shared" si="1"/>
        <v>0</v>
      </c>
    </row>
    <row r="13" spans="1:6" ht="13.7" customHeight="1" x14ac:dyDescent="0.2">
      <c r="A13" s="545" t="s">
        <v>1112</v>
      </c>
      <c r="B13" s="560">
        <f>SUM('Revenues 9-14'!C6:D6)</f>
        <v>11656</v>
      </c>
      <c r="C13" s="512"/>
      <c r="D13" s="561">
        <f t="shared" si="0"/>
        <v>11656</v>
      </c>
      <c r="E13" s="512"/>
      <c r="F13" s="561">
        <f t="shared" si="1"/>
        <v>0</v>
      </c>
    </row>
    <row r="14" spans="1:6" ht="13.7" customHeight="1" x14ac:dyDescent="0.2">
      <c r="A14" s="545" t="s">
        <v>479</v>
      </c>
      <c r="B14" s="560">
        <f>SUM('Revenues 9-14'!C7:D7,'Revenues 9-14'!F7:H7)</f>
        <v>4663</v>
      </c>
      <c r="C14" s="512"/>
      <c r="D14" s="561">
        <f t="shared" si="0"/>
        <v>4663</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646334</v>
      </c>
      <c r="C19" s="562">
        <f>SUM(C4:C18)</f>
        <v>0</v>
      </c>
      <c r="D19" s="562">
        <f>SUM(D4:D18)</f>
        <v>646334</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G44" sqref="G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0" t="s">
        <v>1977</v>
      </c>
      <c r="B2" s="2291"/>
      <c r="C2" s="1629" t="s">
        <v>1946</v>
      </c>
      <c r="D2" s="1629" t="s">
        <v>1947</v>
      </c>
      <c r="E2" s="1629" t="s">
        <v>1948</v>
      </c>
      <c r="F2" s="1629" t="s">
        <v>1949</v>
      </c>
    </row>
    <row r="3" spans="1:7" ht="23.25" customHeight="1" x14ac:dyDescent="0.2">
      <c r="A3" s="2295" t="s">
        <v>1328</v>
      </c>
      <c r="B3" s="2296"/>
      <c r="C3" s="2286"/>
      <c r="D3" s="2287"/>
      <c r="E3" s="2287"/>
      <c r="F3" s="2288"/>
    </row>
    <row r="4" spans="1:7" ht="12.75" customHeight="1" thickBot="1" x14ac:dyDescent="0.25">
      <c r="A4" s="2275" t="s">
        <v>734</v>
      </c>
      <c r="B4" s="2292"/>
      <c r="C4" s="927"/>
      <c r="D4" s="927"/>
      <c r="E4" s="927"/>
      <c r="F4" s="1604">
        <f>SUM(C4+D4)-E4</f>
        <v>0</v>
      </c>
    </row>
    <row r="5" spans="1:7" ht="13.5" thickTop="1" x14ac:dyDescent="0.2">
      <c r="A5" s="2293" t="s">
        <v>1324</v>
      </c>
      <c r="B5" s="2278"/>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4" t="s">
        <v>735</v>
      </c>
      <c r="B15" s="2276"/>
      <c r="C15" s="1604">
        <f>SUM(C6:C14)</f>
        <v>0</v>
      </c>
      <c r="D15" s="1604">
        <f>SUM(D6:D14)</f>
        <v>0</v>
      </c>
      <c r="E15" s="1604">
        <f>SUM(E6:E14)</f>
        <v>0</v>
      </c>
      <c r="F15" s="1604">
        <f>SUM(F6:F14)</f>
        <v>0</v>
      </c>
      <c r="G15" s="685"/>
    </row>
    <row r="16" spans="1:7" s="56" customFormat="1" ht="13.5" thickTop="1" x14ac:dyDescent="0.2">
      <c r="A16" s="2289" t="s">
        <v>1325</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454</v>
      </c>
      <c r="B19" s="2269"/>
      <c r="C19" s="1605"/>
      <c r="D19" s="512"/>
      <c r="E19" s="1605"/>
      <c r="F19" s="1604">
        <f>SUM(C19+D19)-E19</f>
        <v>0</v>
      </c>
    </row>
    <row r="20" spans="1:11" ht="12.75" customHeight="1" thickTop="1" thickBot="1" x14ac:dyDescent="0.25">
      <c r="A20" s="2273" t="s">
        <v>527</v>
      </c>
      <c r="B20" s="2274"/>
      <c r="C20" s="1605"/>
      <c r="D20" s="512"/>
      <c r="E20" s="1605"/>
      <c r="F20" s="1604">
        <f>SUM(C20+D20)-E20</f>
        <v>0</v>
      </c>
    </row>
    <row r="21" spans="1:11" ht="14.25" thickTop="1" thickBot="1" x14ac:dyDescent="0.25">
      <c r="A21" s="2275" t="s">
        <v>736</v>
      </c>
      <c r="B21" s="2276"/>
      <c r="C21" s="1604">
        <f>SUM(C17:C20)</f>
        <v>0</v>
      </c>
      <c r="D21" s="1604">
        <f>SUM(D17:D20)</f>
        <v>0</v>
      </c>
      <c r="E21" s="1604">
        <f>SUM(E17:E20)</f>
        <v>0</v>
      </c>
      <c r="F21" s="1604">
        <f>SUM(F17:F20)</f>
        <v>0</v>
      </c>
      <c r="G21" s="685"/>
    </row>
    <row r="22" spans="1:11" ht="13.5" thickTop="1" x14ac:dyDescent="0.2">
      <c r="A22" s="2277" t="s">
        <v>1326</v>
      </c>
      <c r="B22" s="2278"/>
      <c r="C22" s="2270"/>
      <c r="D22" s="2271"/>
      <c r="E22" s="2271"/>
      <c r="F22" s="2272"/>
    </row>
    <row r="23" spans="1:11" ht="23.25" customHeight="1" thickBot="1" x14ac:dyDescent="0.25">
      <c r="A23" s="2275" t="s">
        <v>737</v>
      </c>
      <c r="B23" s="2276"/>
      <c r="C23" s="927"/>
      <c r="D23" s="927"/>
      <c r="E23" s="927"/>
      <c r="F23" s="1604">
        <f>SUM(C23+D23)-E23</f>
        <v>0</v>
      </c>
      <c r="G23" s="685"/>
    </row>
    <row r="24" spans="1:11" ht="13.5" thickTop="1" x14ac:dyDescent="0.2">
      <c r="A24" s="2277" t="s">
        <v>1327</v>
      </c>
      <c r="B24" s="2278"/>
      <c r="C24" s="2270"/>
      <c r="D24" s="2271"/>
      <c r="E24" s="2271"/>
      <c r="F24" s="2272"/>
    </row>
    <row r="25" spans="1:11" ht="13.5" thickBot="1" x14ac:dyDescent="0.25">
      <c r="A25" s="2275" t="s">
        <v>738</v>
      </c>
      <c r="B25" s="2281"/>
      <c r="C25" s="927"/>
      <c r="D25" s="927"/>
      <c r="E25" s="927"/>
      <c r="F25" s="1604">
        <f>SUM(C25+D25)-E25</f>
        <v>0</v>
      </c>
      <c r="G25" s="685"/>
    </row>
    <row r="26" spans="1:11" ht="13.5" thickTop="1" x14ac:dyDescent="0.2">
      <c r="A26" s="2282" t="s">
        <v>762</v>
      </c>
      <c r="B26" s="2278"/>
      <c r="C26" s="1606"/>
      <c r="D26" s="1606"/>
      <c r="E26" s="1606"/>
      <c r="F26" s="1607"/>
    </row>
    <row r="27" spans="1:11" ht="13.5" thickBot="1" x14ac:dyDescent="0.25">
      <c r="A27" s="2275" t="s">
        <v>1260</v>
      </c>
      <c r="B27" s="2283"/>
      <c r="C27" s="512"/>
      <c r="D27" s="512"/>
      <c r="E27" s="512"/>
      <c r="F27" s="1604">
        <f>SUM(C27+D27)-E27</f>
        <v>0</v>
      </c>
      <c r="G27" s="685"/>
    </row>
    <row r="28" spans="1:11" ht="7.5" customHeight="1" thickTop="1" x14ac:dyDescent="0.2">
      <c r="A28" s="548"/>
    </row>
    <row r="29" spans="1:11" ht="23.25" customHeight="1" x14ac:dyDescent="0.2">
      <c r="A29" s="2279" t="s">
        <v>685</v>
      </c>
      <c r="B29" s="228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39629</v>
      </c>
      <c r="C31" s="1102">
        <v>475000</v>
      </c>
      <c r="D31" s="1610">
        <v>3</v>
      </c>
      <c r="E31" s="1102">
        <v>160000</v>
      </c>
      <c r="F31" s="1102"/>
      <c r="G31" s="1102"/>
      <c r="H31" s="1102">
        <v>57000</v>
      </c>
      <c r="I31" s="1103">
        <f>((E31+F31)-H31)+G31</f>
        <v>103000</v>
      </c>
      <c r="J31" s="1102">
        <v>96551</v>
      </c>
      <c r="K31" s="118"/>
    </row>
    <row r="32" spans="1:11" ht="12" customHeight="1" x14ac:dyDescent="0.2">
      <c r="A32" s="1104" t="s">
        <v>2109</v>
      </c>
      <c r="B32" s="658">
        <v>42460</v>
      </c>
      <c r="C32" s="1102">
        <v>180000</v>
      </c>
      <c r="D32" s="1610">
        <v>1</v>
      </c>
      <c r="E32" s="1102"/>
      <c r="F32" s="1102">
        <v>180000</v>
      </c>
      <c r="G32" s="1102"/>
      <c r="H32" s="1102"/>
      <c r="I32" s="1103">
        <f>((E32+F32)-H32)+G32</f>
        <v>180000</v>
      </c>
      <c r="J32" s="1102">
        <v>180000</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655000</v>
      </c>
      <c r="D49" s="1609"/>
      <c r="E49" s="1103">
        <f t="shared" ref="E49:J49" si="2">SUM(E31:E48)</f>
        <v>160000</v>
      </c>
      <c r="F49" s="1103">
        <f t="shared" si="2"/>
        <v>180000</v>
      </c>
      <c r="G49" s="1103">
        <f t="shared" si="2"/>
        <v>0</v>
      </c>
      <c r="H49" s="1103">
        <f t="shared" si="2"/>
        <v>57000</v>
      </c>
      <c r="I49" s="1103">
        <f t="shared" si="2"/>
        <v>283000</v>
      </c>
      <c r="J49" s="1103">
        <f t="shared" si="2"/>
        <v>276551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2" t="s">
        <v>687</v>
      </c>
      <c r="C52" s="2263"/>
      <c r="D52" s="2263"/>
      <c r="E52" s="124" t="s">
        <v>1011</v>
      </c>
      <c r="F52" s="2264"/>
      <c r="G52" s="2265"/>
      <c r="H52" s="118"/>
      <c r="I52" s="118"/>
      <c r="J52" s="121"/>
    </row>
    <row r="53" spans="1:11" ht="11.25" customHeight="1" x14ac:dyDescent="0.2">
      <c r="A53" s="753" t="s">
        <v>1086</v>
      </c>
      <c r="B53" s="125" t="s">
        <v>1127</v>
      </c>
      <c r="C53" s="121"/>
      <c r="D53" s="117"/>
      <c r="E53" s="124" t="s">
        <v>587</v>
      </c>
      <c r="F53" s="2266"/>
      <c r="G53" s="2267"/>
      <c r="H53" s="118"/>
      <c r="I53" s="118"/>
      <c r="J53" s="121"/>
    </row>
    <row r="54" spans="1:11" ht="11.25" customHeight="1" x14ac:dyDescent="0.2">
      <c r="A54" s="754" t="s">
        <v>1087</v>
      </c>
      <c r="B54" s="123" t="s">
        <v>1128</v>
      </c>
      <c r="C54" s="121"/>
      <c r="D54" s="117"/>
      <c r="E54" s="124" t="s">
        <v>588</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6" sqref="A16:E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1023</v>
      </c>
      <c r="B1" s="2298"/>
      <c r="C1" s="2298"/>
      <c r="D1" s="2298"/>
      <c r="E1" s="2298"/>
      <c r="F1" s="2298"/>
      <c r="G1" s="2299"/>
      <c r="H1" s="1239"/>
      <c r="I1" s="759"/>
      <c r="J1" s="758"/>
    </row>
    <row r="2" spans="1:11" ht="36.75" x14ac:dyDescent="0.2">
      <c r="A2" s="2318" t="s">
        <v>1978</v>
      </c>
      <c r="B2" s="2319"/>
      <c r="C2" s="2319"/>
      <c r="D2" s="2319"/>
      <c r="E2" s="2320"/>
      <c r="F2" s="1889" t="s">
        <v>1077</v>
      </c>
      <c r="G2" s="1890" t="s">
        <v>101</v>
      </c>
      <c r="H2" s="1890" t="s">
        <v>479</v>
      </c>
      <c r="I2" s="1890" t="s">
        <v>1379</v>
      </c>
      <c r="J2" s="1890" t="s">
        <v>1022</v>
      </c>
      <c r="K2" s="1890" t="s">
        <v>145</v>
      </c>
    </row>
    <row r="3" spans="1:11" x14ac:dyDescent="0.2">
      <c r="A3" s="2321" t="s">
        <v>1952</v>
      </c>
      <c r="B3" s="2322"/>
      <c r="C3" s="2322"/>
      <c r="D3" s="2322"/>
      <c r="E3" s="2323"/>
      <c r="F3" s="256"/>
      <c r="G3" s="563"/>
      <c r="H3" s="563"/>
      <c r="I3" s="563"/>
      <c r="J3" s="1216"/>
      <c r="K3" s="1216"/>
    </row>
    <row r="4" spans="1:11" x14ac:dyDescent="0.2">
      <c r="A4" s="2324" t="s">
        <v>434</v>
      </c>
      <c r="B4" s="2325"/>
      <c r="C4" s="2325"/>
      <c r="D4" s="2325"/>
      <c r="E4" s="2263"/>
      <c r="F4" s="550"/>
      <c r="G4" s="571"/>
      <c r="H4" s="570"/>
      <c r="I4" s="571"/>
      <c r="J4" s="1194"/>
      <c r="K4" s="1194"/>
    </row>
    <row r="5" spans="1:11" ht="13.5" customHeight="1" x14ac:dyDescent="0.2">
      <c r="A5" s="2300" t="s">
        <v>1259</v>
      </c>
      <c r="B5" s="2301"/>
      <c r="C5" s="2301"/>
      <c r="D5" s="2301"/>
      <c r="E5" s="2302"/>
      <c r="F5" s="1150" t="s">
        <v>1014</v>
      </c>
      <c r="G5" s="569"/>
      <c r="H5" s="563"/>
      <c r="I5" s="1213"/>
      <c r="J5" s="1184"/>
      <c r="K5" s="1184"/>
    </row>
    <row r="6" spans="1:11" x14ac:dyDescent="0.2">
      <c r="A6" s="1891" t="s">
        <v>836</v>
      </c>
      <c r="B6" s="1892"/>
      <c r="C6" s="1892"/>
      <c r="D6" s="1892"/>
      <c r="E6" s="1893"/>
      <c r="F6" s="257" t="s">
        <v>1015</v>
      </c>
      <c r="G6" s="563"/>
      <c r="H6" s="563">
        <v>4663</v>
      </c>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3" t="s">
        <v>1912</v>
      </c>
      <c r="B10" s="2304"/>
      <c r="C10" s="2304"/>
      <c r="D10" s="2304"/>
      <c r="E10" s="2305"/>
      <c r="F10" s="1282" t="s">
        <v>1030</v>
      </c>
      <c r="G10" s="568"/>
      <c r="H10" s="1283"/>
      <c r="I10" s="563"/>
      <c r="J10" s="1216"/>
      <c r="K10" s="1216"/>
    </row>
    <row r="11" spans="1:11" x14ac:dyDescent="0.2">
      <c r="A11" s="2300" t="s">
        <v>167</v>
      </c>
      <c r="B11" s="2301"/>
      <c r="C11" s="2301"/>
      <c r="D11" s="2301"/>
      <c r="E11" s="230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4663</v>
      </c>
      <c r="I12" s="564">
        <f>SUM(I5:I11)</f>
        <v>0</v>
      </c>
      <c r="J12" s="564">
        <f>SUM(J5:J11)</f>
        <v>0</v>
      </c>
      <c r="K12" s="564">
        <f>SUM(K5:K11)</f>
        <v>0</v>
      </c>
    </row>
    <row r="13" spans="1:11" ht="12.75" customHeight="1" thickTop="1" x14ac:dyDescent="0.2">
      <c r="A13" s="2326" t="s">
        <v>435</v>
      </c>
      <c r="B13" s="2327"/>
      <c r="C13" s="2327"/>
      <c r="D13" s="2327"/>
      <c r="E13" s="2328"/>
      <c r="F13" s="1151"/>
      <c r="G13" s="565"/>
      <c r="H13" s="566"/>
      <c r="I13" s="567"/>
      <c r="J13" s="567"/>
      <c r="K13" s="567"/>
    </row>
    <row r="14" spans="1:11" x14ac:dyDescent="0.2">
      <c r="A14" s="2309" t="s">
        <v>535</v>
      </c>
      <c r="B14" s="2309"/>
      <c r="C14" s="2309"/>
      <c r="D14" s="2309"/>
      <c r="E14" s="2310"/>
      <c r="F14" s="258" t="s">
        <v>1020</v>
      </c>
      <c r="G14" s="568"/>
      <c r="H14" s="563">
        <v>4663</v>
      </c>
      <c r="I14" s="569"/>
      <c r="J14" s="1184"/>
      <c r="K14" s="1216"/>
    </row>
    <row r="15" spans="1:11" x14ac:dyDescent="0.2">
      <c r="A15" s="2301" t="s">
        <v>5</v>
      </c>
      <c r="B15" s="2301"/>
      <c r="C15" s="2301"/>
      <c r="D15" s="2301"/>
      <c r="E15" s="2302"/>
      <c r="F15" s="258" t="s">
        <v>1021</v>
      </c>
      <c r="G15" s="569"/>
      <c r="H15" s="563"/>
      <c r="I15" s="563"/>
      <c r="J15" s="1216"/>
      <c r="K15" s="1216"/>
    </row>
    <row r="16" spans="1:11" ht="12.75" customHeight="1" x14ac:dyDescent="0.2">
      <c r="A16" s="2301" t="s">
        <v>339</v>
      </c>
      <c r="B16" s="2301"/>
      <c r="C16" s="2301"/>
      <c r="D16" s="2301"/>
      <c r="E16" s="230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8" t="s">
        <v>1107</v>
      </c>
      <c r="G18" s="568"/>
      <c r="H18" s="568"/>
      <c r="I18" s="568"/>
      <c r="J18" s="1216"/>
      <c r="K18" s="1202"/>
    </row>
    <row r="19" spans="1:11" ht="23.25" customHeight="1" x14ac:dyDescent="0.2">
      <c r="A19" s="2301" t="s">
        <v>490</v>
      </c>
      <c r="B19" s="2312"/>
      <c r="C19" s="2312"/>
      <c r="D19" s="2312"/>
      <c r="E19" s="2302"/>
      <c r="F19" s="258" t="s">
        <v>1108</v>
      </c>
      <c r="G19" s="568"/>
      <c r="H19" s="568"/>
      <c r="I19" s="568"/>
      <c r="J19" s="1216"/>
      <c r="K19" s="1202"/>
    </row>
    <row r="20" spans="1:11" ht="12.75" customHeight="1" x14ac:dyDescent="0.2">
      <c r="A20" s="2313" t="s">
        <v>1911</v>
      </c>
      <c r="B20" s="2314"/>
      <c r="C20" s="2314"/>
      <c r="D20" s="2314"/>
      <c r="E20" s="231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1913</v>
      </c>
      <c r="B22" s="2304"/>
      <c r="C22" s="2304"/>
      <c r="D22" s="2304"/>
      <c r="E22" s="231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4663</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6"/>
      <c r="I31" s="2307"/>
      <c r="J31" s="2307"/>
      <c r="K31" s="2307"/>
    </row>
    <row r="32" spans="1:11" x14ac:dyDescent="0.2">
      <c r="A32" s="59"/>
      <c r="B32" s="9"/>
      <c r="C32" s="9"/>
      <c r="D32" s="9"/>
      <c r="E32" s="552"/>
      <c r="F32" s="1157" t="s">
        <v>639</v>
      </c>
      <c r="G32" s="572"/>
      <c r="H32" s="2308"/>
      <c r="I32" s="2307"/>
      <c r="J32" s="2307"/>
      <c r="K32" s="2307"/>
    </row>
    <row r="33" spans="1:11" ht="9.75" customHeight="1" x14ac:dyDescent="0.2">
      <c r="A33" s="1791" t="s">
        <v>1910</v>
      </c>
      <c r="B33" s="113"/>
      <c r="C33" s="113"/>
      <c r="D33" s="113"/>
      <c r="E33" s="113"/>
      <c r="F33" s="113"/>
      <c r="G33" s="573"/>
      <c r="H33" s="2308"/>
      <c r="I33" s="2307"/>
      <c r="J33" s="2307"/>
      <c r="K33" s="230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1" colorId="8" zoomScale="110" zoomScaleNormal="110" workbookViewId="0">
      <selection activeCell="P19" sqref="P1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2419777</v>
      </c>
      <c r="D8" s="643">
        <v>9100</v>
      </c>
      <c r="E8" s="643"/>
      <c r="F8" s="1067">
        <f>(C8+D8)-E8</f>
        <v>2428877</v>
      </c>
      <c r="G8" s="639">
        <v>50</v>
      </c>
      <c r="H8" s="575">
        <v>574256</v>
      </c>
      <c r="I8" s="575">
        <v>48548</v>
      </c>
      <c r="J8" s="575"/>
      <c r="K8" s="1066">
        <f>(H8+I8)-J8</f>
        <v>622804</v>
      </c>
      <c r="L8" s="1066">
        <f>F8-K8</f>
        <v>1806073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378075</v>
      </c>
      <c r="D12" s="643">
        <v>18673</v>
      </c>
      <c r="E12" s="643"/>
      <c r="F12" s="1067">
        <f>(C12+D12)-E12</f>
        <v>396748</v>
      </c>
      <c r="G12" s="639">
        <v>10</v>
      </c>
      <c r="H12" s="575">
        <v>348823</v>
      </c>
      <c r="I12" s="575">
        <v>5997</v>
      </c>
      <c r="J12" s="575"/>
      <c r="K12" s="1066">
        <f>(H12+I12)-J12</f>
        <v>354820</v>
      </c>
      <c r="L12" s="1066">
        <f>F12-K12</f>
        <v>41928</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212971</v>
      </c>
      <c r="E15" s="643"/>
      <c r="F15" s="1067">
        <f>(C15+D15)-E15</f>
        <v>212971</v>
      </c>
      <c r="G15" s="640" t="s">
        <v>1030</v>
      </c>
      <c r="H15" s="641"/>
      <c r="I15" s="641"/>
      <c r="J15" s="641"/>
      <c r="K15" s="641"/>
      <c r="L15" s="1066">
        <f>F15-K15</f>
        <v>212971</v>
      </c>
    </row>
    <row r="16" spans="1:14" ht="15" customHeight="1" thickTop="1" thickBot="1" x14ac:dyDescent="0.25">
      <c r="A16" s="838" t="s">
        <v>748</v>
      </c>
      <c r="B16" s="873">
        <v>200</v>
      </c>
      <c r="C16" s="645">
        <f>SUM(C3,C5:C6,C8:C10,C12:C15)</f>
        <v>2797852</v>
      </c>
      <c r="D16" s="645">
        <f>SUM(D3,D5:D6,D8:D10,D12:D15)</f>
        <v>240744</v>
      </c>
      <c r="E16" s="645">
        <f>SUM(E3,E5:E6,E8:E10,E12:E15)</f>
        <v>0</v>
      </c>
      <c r="F16" s="645">
        <f>SUM(F3,F5:F6,F8:F10,F12:F15)</f>
        <v>3038596</v>
      </c>
      <c r="G16" s="639"/>
      <c r="H16" s="645">
        <f>SUM(H3,H6,H8:H10,H12:H14,)</f>
        <v>923079</v>
      </c>
      <c r="I16" s="645">
        <f>SUM(I3,I6,I8:I10,I12:I14,)</f>
        <v>54545</v>
      </c>
      <c r="J16" s="645">
        <f>SUM(J3,J6,J8:J10,J12:J14,)</f>
        <v>0</v>
      </c>
      <c r="K16" s="1067">
        <f>(H16+I16)-J16</f>
        <v>977624</v>
      </c>
      <c r="L16" s="1067">
        <f>F16-K16</f>
        <v>2060972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54545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183" sqref="F18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1040529</v>
      </c>
      <c r="G8" s="358"/>
    </row>
    <row r="9" spans="1:7" ht="12" customHeight="1" x14ac:dyDescent="0.2">
      <c r="A9" s="360" t="s">
        <v>539</v>
      </c>
      <c r="B9" s="944" t="s">
        <v>1876</v>
      </c>
      <c r="C9" s="359"/>
      <c r="D9" s="360" t="s">
        <v>591</v>
      </c>
      <c r="E9" s="579"/>
      <c r="F9" s="946">
        <f>'Expenditures 15-22'!K150</f>
        <v>131028</v>
      </c>
      <c r="G9" s="947"/>
    </row>
    <row r="10" spans="1:7" ht="12" customHeight="1" x14ac:dyDescent="0.2">
      <c r="A10" s="360" t="s">
        <v>589</v>
      </c>
      <c r="B10" s="944" t="s">
        <v>1877</v>
      </c>
      <c r="C10" s="359"/>
      <c r="D10" s="360" t="s">
        <v>591</v>
      </c>
      <c r="E10" s="579"/>
      <c r="F10" s="946">
        <f>'Expenditures 15-22'!K168</f>
        <v>61866</v>
      </c>
      <c r="G10" s="947"/>
    </row>
    <row r="11" spans="1:7" ht="12" customHeight="1" x14ac:dyDescent="0.2">
      <c r="A11" s="360" t="s">
        <v>540</v>
      </c>
      <c r="B11" s="944" t="s">
        <v>1878</v>
      </c>
      <c r="C11" s="359"/>
      <c r="D11" s="360" t="s">
        <v>591</v>
      </c>
      <c r="E11" s="579"/>
      <c r="F11" s="946">
        <f>'Expenditures 15-22'!K204</f>
        <v>67720</v>
      </c>
      <c r="G11" s="947"/>
    </row>
    <row r="12" spans="1:7" ht="12" customHeight="1" x14ac:dyDescent="0.2">
      <c r="A12" s="360" t="s">
        <v>541</v>
      </c>
      <c r="B12" s="944" t="s">
        <v>1879</v>
      </c>
      <c r="C12" s="359"/>
      <c r="D12" s="360" t="s">
        <v>591</v>
      </c>
      <c r="E12" s="579"/>
      <c r="F12" s="946">
        <f>'Expenditures 15-22'!K288</f>
        <v>44216</v>
      </c>
      <c r="G12" s="947"/>
    </row>
    <row r="13" spans="1:7" ht="12" customHeight="1" x14ac:dyDescent="0.2">
      <c r="A13" s="360" t="s">
        <v>113</v>
      </c>
      <c r="B13" s="944" t="s">
        <v>1880</v>
      </c>
      <c r="C13" s="359"/>
      <c r="D13" s="360" t="s">
        <v>591</v>
      </c>
      <c r="E13" s="579"/>
      <c r="F13" s="946">
        <f>'Expenditures 15-22'!K331</f>
        <v>45934</v>
      </c>
      <c r="G13" s="948"/>
    </row>
    <row r="14" spans="1:7" ht="12" customHeight="1" thickBot="1" x14ac:dyDescent="0.25">
      <c r="A14" s="949"/>
      <c r="B14" s="580"/>
      <c r="C14" s="581"/>
      <c r="D14" s="1004" t="s">
        <v>591</v>
      </c>
      <c r="E14" s="592" t="s">
        <v>1134</v>
      </c>
      <c r="F14" s="950">
        <f>SUM(F8:F13)</f>
        <v>1391293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33705</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19648</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28523</v>
      </c>
      <c r="G53" s="358"/>
    </row>
    <row r="54" spans="1:7" ht="12" customHeight="1" x14ac:dyDescent="0.2">
      <c r="A54" s="360" t="s">
        <v>538</v>
      </c>
      <c r="B54" s="360" t="s">
        <v>1888</v>
      </c>
      <c r="C54" s="965" t="s">
        <v>1160</v>
      </c>
      <c r="D54" s="961" t="s">
        <v>1302</v>
      </c>
      <c r="E54" s="579"/>
      <c r="F54" s="1108">
        <f>'Expenditures 15-22'!G114</f>
        <v>18673</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9100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57000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251</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166900</v>
      </c>
      <c r="G75" s="358"/>
    </row>
    <row r="76" spans="1:8" s="971" customFormat="1" ht="12" customHeight="1" thickTop="1" thickBot="1" x14ac:dyDescent="0.25">
      <c r="A76" s="585"/>
      <c r="B76" s="583"/>
      <c r="C76" s="584"/>
      <c r="D76" s="970" t="s">
        <v>1862</v>
      </c>
      <c r="E76" s="595"/>
      <c r="F76" s="1114">
        <f>(F14-F75)</f>
        <v>1224393</v>
      </c>
      <c r="G76" s="360"/>
    </row>
    <row r="77" spans="1:8" s="971" customFormat="1" ht="12" customHeight="1" thickTop="1" x14ac:dyDescent="0.2">
      <c r="A77" s="586"/>
      <c r="B77" s="583"/>
      <c r="C77" s="584"/>
      <c r="D77" s="970" t="s">
        <v>1954</v>
      </c>
      <c r="E77" s="595"/>
      <c r="F77" s="1625">
        <v>175.12</v>
      </c>
      <c r="G77" s="361"/>
      <c r="H77" s="360"/>
    </row>
    <row r="78" spans="1:8" s="971" customFormat="1" ht="12" customHeight="1" thickBot="1" x14ac:dyDescent="0.25">
      <c r="A78" s="587"/>
      <c r="B78" s="583"/>
      <c r="C78" s="584"/>
      <c r="D78" s="970" t="s">
        <v>1933</v>
      </c>
      <c r="E78" s="595" t="s">
        <v>1134</v>
      </c>
      <c r="F78" s="1115">
        <f>IF(F77&gt;0,F76/F77," Complete Line 77")</f>
        <v>6991.7370945637276</v>
      </c>
      <c r="G78" s="360"/>
    </row>
    <row r="79" spans="1:8" s="971" customFormat="1" ht="12" thickTop="1" x14ac:dyDescent="0.2">
      <c r="A79" s="385"/>
      <c r="B79" s="360"/>
      <c r="C79" s="359"/>
      <c r="D79" s="582"/>
      <c r="E79" s="579"/>
      <c r="F79" s="972"/>
      <c r="G79" s="360"/>
    </row>
    <row r="80" spans="1:8" s="971" customFormat="1" ht="12" thickBot="1" x14ac:dyDescent="0.25">
      <c r="A80" s="2334" t="s">
        <v>1317</v>
      </c>
      <c r="B80" s="2335"/>
      <c r="C80" s="2335"/>
      <c r="D80" s="2335"/>
      <c r="E80" s="2335"/>
      <c r="F80" s="233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41286</v>
      </c>
      <c r="G93" s="979"/>
    </row>
    <row r="94" spans="1:7" ht="12" customHeight="1" x14ac:dyDescent="0.2">
      <c r="A94" s="980" t="s">
        <v>147</v>
      </c>
      <c r="B94" s="980" t="s">
        <v>183</v>
      </c>
      <c r="C94" s="977">
        <v>1700</v>
      </c>
      <c r="D94" s="986" t="str">
        <f>'Revenues 9-14'!A82</f>
        <v>Total District/School Activity Income</v>
      </c>
      <c r="E94" s="386"/>
      <c r="F94" s="1073">
        <f>SUM('Revenues 9-14'!C82,'Revenues 9-14'!D82)</f>
        <v>7199</v>
      </c>
      <c r="G94" s="979"/>
    </row>
    <row r="95" spans="1:7" ht="12" customHeight="1" x14ac:dyDescent="0.2">
      <c r="A95" s="980" t="s">
        <v>538</v>
      </c>
      <c r="B95" s="980" t="s">
        <v>184</v>
      </c>
      <c r="C95" s="977">
        <f>'Revenues 9-14'!B84</f>
        <v>1811</v>
      </c>
      <c r="D95" s="978" t="str">
        <f>'Revenues 9-14'!A84</f>
        <v>Rentals - Regular Textbooks</v>
      </c>
      <c r="E95" s="386"/>
      <c r="F95" s="1073">
        <f>'Revenues 9-14'!C84</f>
        <v>13390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33343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6400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23716</v>
      </c>
      <c r="G127" s="69"/>
    </row>
    <row r="128" spans="1:7" ht="12" customHeight="1" x14ac:dyDescent="0.2">
      <c r="A128" s="383" t="s">
        <v>769</v>
      </c>
      <c r="B128" s="383" t="s">
        <v>901</v>
      </c>
      <c r="C128" s="995" t="s">
        <v>1160</v>
      </c>
      <c r="D128" s="994" t="str">
        <f>'Revenues 9-14'!A201</f>
        <v>Total Food Service</v>
      </c>
      <c r="E128" s="386"/>
      <c r="F128" s="1073">
        <f>SUM('Revenues 9-14'!C201,'Revenues 9-14'!G201)</f>
        <v>20358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4046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5531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2987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1101</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159481</v>
      </c>
    </row>
    <row r="176" spans="1:7" ht="12" customHeight="1" x14ac:dyDescent="0.2">
      <c r="A176" s="588"/>
      <c r="B176" s="589"/>
      <c r="C176" s="590"/>
      <c r="D176" s="1002" t="s">
        <v>1930</v>
      </c>
      <c r="E176" s="1056"/>
      <c r="F176" s="1118">
        <f>'PCTC-OEPP 28-29'!F76-F175</f>
        <v>1064912</v>
      </c>
    </row>
    <row r="177" spans="1:7" ht="12" customHeight="1" x14ac:dyDescent="0.2">
      <c r="A177" s="588"/>
      <c r="B177" s="589"/>
      <c r="C177" s="590"/>
      <c r="D177" s="1002" t="s">
        <v>798</v>
      </c>
      <c r="E177" s="1056"/>
      <c r="F177" s="1118">
        <f>'Cap Outlay Deprec 27'!I18</f>
        <v>54545</v>
      </c>
    </row>
    <row r="178" spans="1:7" ht="12" customHeight="1" x14ac:dyDescent="0.2">
      <c r="A178" s="588"/>
      <c r="B178" s="589"/>
      <c r="C178" s="590"/>
      <c r="D178" s="1002" t="s">
        <v>1932</v>
      </c>
      <c r="E178" s="1056"/>
      <c r="F178" s="1118">
        <f>F176+F177</f>
        <v>1119457</v>
      </c>
    </row>
    <row r="179" spans="1:7" ht="12" customHeight="1" x14ac:dyDescent="0.2">
      <c r="A179" s="588"/>
      <c r="B179" s="591"/>
      <c r="C179" s="590"/>
      <c r="D179" s="1002" t="s">
        <v>1985</v>
      </c>
      <c r="E179" s="1056"/>
      <c r="F179" s="1119">
        <f>'PCTC-OEPP 28-29'!F77</f>
        <v>175.12</v>
      </c>
      <c r="G179" s="69"/>
    </row>
    <row r="180" spans="1:7" ht="12" customHeight="1" thickBot="1" x14ac:dyDescent="0.25">
      <c r="A180" s="588"/>
      <c r="B180" s="591"/>
      <c r="C180" s="590"/>
      <c r="D180" s="1002" t="s">
        <v>2083</v>
      </c>
      <c r="E180" s="1056" t="s">
        <v>2084</v>
      </c>
      <c r="F180" s="1120">
        <f>F178/F179</f>
        <v>6392.513704888077</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B15" sqref="B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32758</v>
      </c>
      <c r="F10" s="865"/>
      <c r="G10" s="1121"/>
      <c r="H10" s="216"/>
      <c r="I10" s="216"/>
    </row>
    <row r="11" spans="1:9" s="2" customFormat="1" ht="22.5" customHeight="1" x14ac:dyDescent="0.2">
      <c r="A11" s="2350" t="s">
        <v>2073</v>
      </c>
      <c r="B11" s="2351"/>
      <c r="C11" s="2351"/>
      <c r="D11" s="2269"/>
      <c r="E11" s="863">
        <v>6245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770417</v>
      </c>
      <c r="F19" s="771"/>
      <c r="G19" s="773">
        <f>'Expenditures 15-22'!K33-SUM('Expenditures 15-22'!G33,'Expenditures 15-22'!I33)+'Expenditures 15-22'!D223</f>
        <v>770417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9093</v>
      </c>
      <c r="F22" s="771"/>
      <c r="G22" s="773">
        <f>'Expenditures 15-22'!K47-SUM('Expenditures 15-22'!G47,'Expenditures 15-22'!I47)+'Expenditures 15-22'!D237</f>
        <v>9093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135037</v>
      </c>
      <c r="F23" s="771"/>
      <c r="G23" s="772">
        <f>'Expenditures 15-22'!K53-SUM('Expenditures 15-22'!G53,'Expenditures 15-22'!I53)+'Expenditures 15-22'!D251+'Expenditures 15-22'!K323-SUM('Expenditures 15-22'!G323,'Expenditures 15-22'!I323)</f>
        <v>135037</v>
      </c>
      <c r="H23" s="287"/>
      <c r="I23" s="216"/>
    </row>
    <row r="24" spans="1:9" s="2" customFormat="1" ht="12" customHeight="1" x14ac:dyDescent="0.2">
      <c r="A24" s="770" t="s">
        <v>665</v>
      </c>
      <c r="B24" s="766"/>
      <c r="C24" s="765">
        <v>2400</v>
      </c>
      <c r="D24" s="771"/>
      <c r="E24" s="772">
        <f>'Expenditures 15-22'!K57-SUM('Expenditures 15-22'!G57,'Expenditures 15-22'!I57)+'Expenditures 15-22'!D255</f>
        <v>49300</v>
      </c>
      <c r="F24" s="771"/>
      <c r="G24" s="773">
        <f>'Expenditures 15-22'!K57-SUM('Expenditures 15-22'!G57,'Expenditures 15-22'!I57)+'Expenditures 15-22'!D255</f>
        <v>49300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46440</v>
      </c>
      <c r="E27" s="772">
        <f>E8</f>
        <v>0</v>
      </c>
      <c r="F27" s="772">
        <f>'Expenditures 15-22'!K60-SUM('Expenditures 15-22'!G60,'Expenditures 15-22'!I60)+'Expenditures 15-22'!D258-E8</f>
        <v>46440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131035</v>
      </c>
      <c r="F28" s="775">
        <f>'Expenditures 15-22'!K61-SUM('Expenditures 15-22'!G61,'Expenditures 15-22'!I61)+'Expenditures 15-22'!K124-SUM('Expenditures 15-22'!G124,'Expenditures 15-22'!I124)+'Expenditures 15-22'!D260-E9</f>
        <v>131035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67720</v>
      </c>
      <c r="F29" s="771"/>
      <c r="G29" s="773">
        <f>'Expenditures 15-22'!K62-SUM('Expenditures 15-22'!G62,'Expenditures 15-22'!I62)+'Expenditures 15-22'!K125-SUM('Expenditures 15-22'!G125,'Expenditures 15-22'!I125)+'Expenditures 15-22'!K176-SUM('Expenditures 15-22'!G176,'Expenditures 15-22'!I176)+'Expenditures 15-22'!D261</f>
        <v>67720</v>
      </c>
      <c r="H29" s="395"/>
    </row>
    <row r="30" spans="1:9" ht="12" customHeight="1" x14ac:dyDescent="0.2">
      <c r="A30" s="770" t="s">
        <v>107</v>
      </c>
      <c r="B30" s="768"/>
      <c r="C30" s="765">
        <v>2560</v>
      </c>
      <c r="D30" s="771"/>
      <c r="E30" s="772">
        <f>'Expenditures 15-22'!K63-SUM('Expenditures 15-22'!G63,'Expenditures 15-22'!I63)+'Expenditures 15-22'!D262-E10</f>
        <v>31331</v>
      </c>
      <c r="F30" s="771"/>
      <c r="G30" s="772">
        <f>'Expenditures 15-22'!K63-SUM('Expenditures 15-22'!G63,'Expenditures 15-22'!I63)+'Expenditures 15-22'!D262-E10</f>
        <v>31331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46440</v>
      </c>
      <c r="E40" s="775">
        <f>SUM(E19:E39)</f>
        <v>1193933</v>
      </c>
      <c r="F40" s="775">
        <f>SUM(F19:F39)</f>
        <v>177475</v>
      </c>
      <c r="G40" s="775">
        <f>SUM(G19:G39)</f>
        <v>1062898</v>
      </c>
    </row>
    <row r="41" spans="1:7" x14ac:dyDescent="0.2">
      <c r="A41" s="287"/>
      <c r="B41" s="216"/>
      <c r="C41" s="288"/>
      <c r="D41" s="2348" t="s">
        <v>615</v>
      </c>
      <c r="E41" s="2349"/>
      <c r="F41" s="779" t="s">
        <v>616</v>
      </c>
      <c r="G41" s="786"/>
    </row>
    <row r="42" spans="1:7" ht="12" customHeight="1" x14ac:dyDescent="0.2">
      <c r="A42" s="287"/>
      <c r="B42" s="216"/>
      <c r="C42" s="288"/>
      <c r="D42" s="780" t="s">
        <v>562</v>
      </c>
      <c r="E42" s="776">
        <f>D40</f>
        <v>46440</v>
      </c>
      <c r="F42" s="780" t="s">
        <v>564</v>
      </c>
      <c r="G42" s="776">
        <f>F40</f>
        <v>177475</v>
      </c>
    </row>
    <row r="43" spans="1:7" ht="12" customHeight="1" x14ac:dyDescent="0.2">
      <c r="A43" s="287"/>
      <c r="B43" s="216"/>
      <c r="C43" s="288"/>
      <c r="D43" s="780" t="s">
        <v>563</v>
      </c>
      <c r="E43" s="776">
        <f>E40</f>
        <v>1193933</v>
      </c>
      <c r="F43" s="780" t="s">
        <v>563</v>
      </c>
      <c r="G43" s="776">
        <f>G40</f>
        <v>1062898</v>
      </c>
    </row>
    <row r="44" spans="1:7" ht="12" customHeight="1" x14ac:dyDescent="0.2">
      <c r="A44" s="287"/>
      <c r="B44" s="216"/>
      <c r="C44" s="216"/>
      <c r="D44" s="790" t="s">
        <v>1187</v>
      </c>
      <c r="E44" s="791">
        <f>(E42/E43)</f>
        <v>3.8896655004929087E-2</v>
      </c>
      <c r="F44" s="790" t="s">
        <v>1187</v>
      </c>
      <c r="G44" s="791">
        <f>(G42/G43)</f>
        <v>0.16697274809059759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H19" sqref="H19"/>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Albers Elem SD 63</v>
      </c>
      <c r="C6" s="2357"/>
      <c r="D6" s="2357"/>
      <c r="E6" s="1996"/>
    </row>
    <row r="7" spans="1:7" ht="11.25" customHeight="1" x14ac:dyDescent="0.25">
      <c r="A7" s="1995"/>
      <c r="B7" s="2510">
        <f>COVER!A13</f>
        <v>13014063002</v>
      </c>
      <c r="C7" s="2510"/>
      <c r="D7" s="251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2106</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2087</v>
      </c>
      <c r="C30" s="2007" t="s">
        <v>2087</v>
      </c>
      <c r="D30" s="2010" t="s">
        <v>2087</v>
      </c>
      <c r="E30" s="2009" t="s">
        <v>2107</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t="s">
        <v>2087</v>
      </c>
      <c r="C33" s="2007" t="s">
        <v>2087</v>
      </c>
      <c r="D33" s="2010" t="s">
        <v>2087</v>
      </c>
      <c r="E33" s="2009" t="s">
        <v>2108</v>
      </c>
    </row>
    <row r="34" spans="1:5" ht="12" customHeight="1" x14ac:dyDescent="0.25">
      <c r="A34" s="2011"/>
      <c r="B34" s="2011"/>
      <c r="C34" s="2011"/>
      <c r="D34" s="2011"/>
      <c r="E34" s="2011"/>
    </row>
    <row r="35" spans="1:5" ht="12" customHeight="1" x14ac:dyDescent="0.2">
      <c r="A35" s="2012"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3"/>
      <c r="B39" s="2013"/>
      <c r="C39" s="2013"/>
      <c r="D39" s="2013"/>
      <c r="E39" s="2013"/>
    </row>
    <row r="40" spans="1:5" s="2011" customFormat="1" ht="12" customHeight="1" x14ac:dyDescent="0.25">
      <c r="A40" s="2014" t="s">
        <v>1728</v>
      </c>
      <c r="B40" s="2366"/>
      <c r="C40" s="2366"/>
      <c r="D40" s="2366"/>
      <c r="E40" s="2367"/>
    </row>
    <row r="41" spans="1:5" s="2011" customFormat="1" ht="12" customHeight="1" x14ac:dyDescent="0.25">
      <c r="A41" s="2368"/>
      <c r="B41" s="2369"/>
      <c r="C41" s="2369"/>
      <c r="D41" s="2369"/>
      <c r="E41" s="2370"/>
    </row>
    <row r="42" spans="1:5" s="2011" customFormat="1" ht="12" customHeight="1" x14ac:dyDescent="0.25">
      <c r="A42" s="2368"/>
      <c r="B42" s="2369"/>
      <c r="C42" s="2369"/>
      <c r="D42" s="2369"/>
      <c r="E42" s="2370"/>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6" t="str">
        <f>COVER!A17</f>
        <v>Albers Elem SD 63</v>
      </c>
      <c r="J6" s="2377"/>
    </row>
    <row r="7" spans="1:10" x14ac:dyDescent="0.2">
      <c r="A7" s="2378" t="s">
        <v>1037</v>
      </c>
      <c r="B7" s="2379"/>
      <c r="C7" s="2379"/>
      <c r="D7" s="2379"/>
      <c r="E7" s="2380"/>
      <c r="F7" s="1664"/>
      <c r="G7" s="1653"/>
      <c r="H7" s="1663" t="s">
        <v>438</v>
      </c>
      <c r="I7" s="2381">
        <f>COVER!A13</f>
        <v>13014063002</v>
      </c>
      <c r="J7" s="238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2" t="s">
        <v>571</v>
      </c>
      <c r="B11" s="2383"/>
      <c r="C11" s="2384"/>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70618</v>
      </c>
      <c r="F12" s="1692"/>
      <c r="G12" s="1691">
        <f t="shared" ref="G12:G18" si="0">SUM(E12:F12)</f>
        <v>70618</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5" t="s">
        <v>8</v>
      </c>
      <c r="C18" s="2386"/>
      <c r="D18" s="2387"/>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70618</v>
      </c>
      <c r="F19" s="1699">
        <f t="shared" si="2"/>
        <v>0</v>
      </c>
      <c r="G19" s="1699">
        <f t="shared" si="2"/>
        <v>70618</v>
      </c>
      <c r="H19" s="1699">
        <f t="shared" si="2"/>
        <v>0</v>
      </c>
      <c r="I19" s="1699">
        <f t="shared" si="2"/>
        <v>0</v>
      </c>
      <c r="J19" s="1699">
        <f t="shared" si="2"/>
        <v>0</v>
      </c>
    </row>
    <row r="20" spans="1:10" ht="25.5" customHeight="1" thickTop="1" x14ac:dyDescent="0.2">
      <c r="A20" s="1687">
        <v>9</v>
      </c>
      <c r="B20" s="2388" t="s">
        <v>1960</v>
      </c>
      <c r="C20" s="2386"/>
      <c r="D20" s="2387"/>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3"/>
      <c r="D26" s="2393"/>
      <c r="E26" s="1974"/>
      <c r="F26" s="2392"/>
      <c r="G26" s="2392"/>
    </row>
    <row r="27" spans="1:10" x14ac:dyDescent="0.2">
      <c r="B27" s="1702"/>
      <c r="C27" s="1969" t="s">
        <v>1222</v>
      </c>
      <c r="D27" s="1970"/>
      <c r="E27" s="1971"/>
      <c r="F27" s="2389" t="s">
        <v>2004</v>
      </c>
      <c r="G27" s="2389"/>
    </row>
    <row r="28" spans="1:10" ht="28.5" customHeight="1" x14ac:dyDescent="0.2">
      <c r="B28" s="1702"/>
      <c r="C28" s="2391"/>
      <c r="D28" s="2391"/>
      <c r="E28" s="1973"/>
      <c r="F28" s="2391"/>
      <c r="G28" s="2391"/>
    </row>
    <row r="29" spans="1:10" x14ac:dyDescent="0.2">
      <c r="B29" s="1702"/>
      <c r="C29" s="1967" t="s">
        <v>2006</v>
      </c>
      <c r="E29" s="1972"/>
      <c r="F29" s="2390" t="s">
        <v>2005</v>
      </c>
      <c r="G29" s="2390"/>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7"/>
    </row>
    <row r="36" spans="1:10" ht="13.5" customHeight="1" x14ac:dyDescent="0.2">
      <c r="B36" s="1706"/>
      <c r="C36" s="2375" t="s">
        <v>2007</v>
      </c>
      <c r="D36" s="2374"/>
      <c r="E36" s="2374"/>
      <c r="F36" s="2374"/>
      <c r="G36" s="2374"/>
      <c r="H36" s="2374"/>
      <c r="I36" s="2374"/>
      <c r="J36" s="1708"/>
    </row>
    <row r="37" spans="1:10" ht="31.5" customHeight="1" x14ac:dyDescent="0.2">
      <c r="C37" s="2374"/>
      <c r="D37" s="2374"/>
      <c r="E37" s="2374"/>
      <c r="F37" s="2374"/>
      <c r="G37" s="2374"/>
      <c r="H37" s="2374"/>
      <c r="I37" s="2374"/>
      <c r="J37" s="1708"/>
    </row>
    <row r="38" spans="1:10" ht="6" customHeight="1" x14ac:dyDescent="0.2">
      <c r="C38" s="1707"/>
      <c r="D38" s="1709"/>
      <c r="E38" s="1710"/>
      <c r="F38" s="1710"/>
      <c r="G38" s="1710"/>
    </row>
    <row r="39" spans="1:10" ht="13.5" customHeight="1" x14ac:dyDescent="0.2">
      <c r="B39" s="1706"/>
      <c r="C39" s="2371" t="s">
        <v>1050</v>
      </c>
      <c r="D39" s="2372"/>
      <c r="E39" s="2372"/>
      <c r="F39" s="2372"/>
      <c r="G39" s="2372"/>
      <c r="H39" s="2372"/>
      <c r="I39" s="2372"/>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F20" sqref="F20"/>
    </sheetView>
  </sheetViews>
  <sheetFormatPr defaultRowHeight="12.75" x14ac:dyDescent="0.2"/>
  <cols>
    <col min="1" max="1" width="3" customWidth="1"/>
    <col min="2" max="2" width="3.28515625" customWidth="1"/>
    <col min="3" max="3" width="18.28515625" customWidth="1"/>
  </cols>
  <sheetData>
    <row r="2" spans="1:6" x14ac:dyDescent="0.2">
      <c r="A2" s="134" t="s">
        <v>297</v>
      </c>
    </row>
    <row r="3" spans="1:6" x14ac:dyDescent="0.2">
      <c r="A3" t="s">
        <v>298</v>
      </c>
    </row>
    <row r="5" spans="1:6" x14ac:dyDescent="0.2">
      <c r="A5" s="388"/>
    </row>
    <row r="6" spans="1:6" x14ac:dyDescent="0.2">
      <c r="A6" s="2049" t="s">
        <v>2110</v>
      </c>
    </row>
    <row r="7" spans="1:6" x14ac:dyDescent="0.2">
      <c r="A7" s="388"/>
      <c r="B7" s="13" t="s">
        <v>2115</v>
      </c>
    </row>
    <row r="8" spans="1:6" x14ac:dyDescent="0.2">
      <c r="A8" s="388"/>
      <c r="C8" s="24" t="s">
        <v>2111</v>
      </c>
      <c r="F8" s="2050">
        <v>17611</v>
      </c>
    </row>
    <row r="9" spans="1:6" x14ac:dyDescent="0.2">
      <c r="A9" s="389"/>
      <c r="C9" s="24" t="s">
        <v>2112</v>
      </c>
      <c r="F9" s="2050">
        <v>5079</v>
      </c>
    </row>
    <row r="10" spans="1:6" x14ac:dyDescent="0.2">
      <c r="A10" s="389"/>
      <c r="C10" s="24" t="s">
        <v>2113</v>
      </c>
      <c r="F10" s="2050">
        <v>13424</v>
      </c>
    </row>
    <row r="11" spans="1:6" ht="13.5" thickBot="1" x14ac:dyDescent="0.25">
      <c r="A11" s="389"/>
      <c r="C11" s="24"/>
      <c r="F11" s="2051">
        <f>SUM(F8:F10)</f>
        <v>36114</v>
      </c>
    </row>
    <row r="12" spans="1:6" ht="13.5" thickTop="1" x14ac:dyDescent="0.2">
      <c r="A12" s="389"/>
    </row>
    <row r="13" spans="1:6" x14ac:dyDescent="0.2">
      <c r="A13" s="389"/>
      <c r="B13" s="13" t="s">
        <v>2114</v>
      </c>
    </row>
    <row r="14" spans="1:6" ht="13.5" thickBot="1" x14ac:dyDescent="0.25">
      <c r="A14" s="389"/>
      <c r="C14" s="24" t="s">
        <v>2113</v>
      </c>
      <c r="F14" s="2052">
        <v>600</v>
      </c>
    </row>
    <row r="15" spans="1:6" ht="13.5" thickTop="1" x14ac:dyDescent="0.2">
      <c r="A15" s="389"/>
    </row>
    <row r="16" spans="1:6" x14ac:dyDescent="0.2">
      <c r="A16" s="2049" t="s">
        <v>2116</v>
      </c>
    </row>
    <row r="17" spans="1:2" x14ac:dyDescent="0.2">
      <c r="A17" s="389"/>
      <c r="B17" s="24" t="s">
        <v>2117</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Albers Elem SD 63</v>
      </c>
    </row>
    <row r="65" spans="2:2" x14ac:dyDescent="0.2">
      <c r="B65" s="397">
        <f>COVER!A13</f>
        <v>13014063002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 sqref="C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1171575</xdr:colOff>
                <xdr:row>7</xdr:row>
                <xdr:rowOff>9525</xdr:rowOff>
              </from>
              <to>
                <xdr:col>0</xdr:col>
                <xdr:colOff>2085975</xdr:colOff>
                <xdr:row>11</xdr:row>
                <xdr:rowOff>47625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10" sqref="B10"/>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1987</v>
      </c>
      <c r="B1" s="2395"/>
      <c r="C1" s="2395"/>
      <c r="D1" s="2395"/>
      <c r="E1" s="2395"/>
      <c r="F1" s="2396"/>
    </row>
    <row r="2" spans="1:8" ht="39.75" customHeight="1" x14ac:dyDescent="0.2">
      <c r="A2" s="2404" t="s">
        <v>1962</v>
      </c>
      <c r="B2" s="2405"/>
      <c r="C2" s="2405"/>
      <c r="D2" s="2405"/>
      <c r="E2" s="2405"/>
      <c r="F2" s="2406"/>
      <c r="G2" s="1883"/>
      <c r="H2" s="1883"/>
    </row>
    <row r="3" spans="1:8" ht="46.5" customHeight="1" x14ac:dyDescent="0.2">
      <c r="A3" s="2407" t="s">
        <v>1784</v>
      </c>
      <c r="B3" s="2408"/>
      <c r="C3" s="2408"/>
      <c r="D3" s="2408"/>
      <c r="E3" s="2408"/>
      <c r="F3" s="2409"/>
      <c r="G3" s="1883"/>
      <c r="H3" s="1883"/>
    </row>
    <row r="4" spans="1:8" s="1631" customFormat="1" ht="41.25" customHeight="1" x14ac:dyDescent="0.2">
      <c r="A4" s="2410" t="s">
        <v>1986</v>
      </c>
      <c r="B4" s="2411"/>
      <c r="C4" s="2411"/>
      <c r="D4" s="2411"/>
      <c r="E4" s="2411"/>
      <c r="F4" s="2412"/>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1003072</v>
      </c>
      <c r="C6" s="1634">
        <f>'Acct Summary 7-8'!D8</f>
        <v>115066</v>
      </c>
      <c r="D6" s="1634">
        <f>'Acct Summary 7-8'!F8</f>
        <v>68694</v>
      </c>
      <c r="E6" s="1634">
        <f>'Acct Summary 7-8'!I8</f>
        <v>11664</v>
      </c>
      <c r="F6" s="1634">
        <f>SUM(B6:E6)</f>
        <v>1198496</v>
      </c>
    </row>
    <row r="7" spans="1:8" s="1635" customFormat="1" ht="14.25" customHeight="1" thickBot="1" x14ac:dyDescent="0.25">
      <c r="A7" s="1633" t="s">
        <v>1696</v>
      </c>
      <c r="B7" s="1636">
        <f>'Acct Summary 7-8'!C17</f>
        <v>1040529</v>
      </c>
      <c r="C7" s="1636">
        <f>'Acct Summary 7-8'!D17</f>
        <v>131028</v>
      </c>
      <c r="D7" s="1636">
        <f>'Acct Summary 7-8'!F17</f>
        <v>67720</v>
      </c>
      <c r="E7" s="1899"/>
      <c r="F7" s="1634">
        <f>SUM(B7:E7)</f>
        <v>1239277</v>
      </c>
    </row>
    <row r="8" spans="1:8" s="1635" customFormat="1" ht="14.25" thickTop="1" thickBot="1" x14ac:dyDescent="0.25">
      <c r="A8" s="1637" t="s">
        <v>1697</v>
      </c>
      <c r="B8" s="1638">
        <f>(B6-B7)</f>
        <v>-37457</v>
      </c>
      <c r="C8" s="1638">
        <f>(C6-C7)</f>
        <v>-15962</v>
      </c>
      <c r="D8" s="1638">
        <f>(D6-D7)</f>
        <v>974</v>
      </c>
      <c r="E8" s="1636">
        <f>(E6-E7)</f>
        <v>11664</v>
      </c>
      <c r="F8" s="1639">
        <f>SUM(F6-F7)</f>
        <v>-40781</v>
      </c>
    </row>
    <row r="9" spans="1:8" s="1635" customFormat="1" ht="14.25" thickTop="1" thickBot="1" x14ac:dyDescent="0.25">
      <c r="A9" s="1640" t="s">
        <v>1963</v>
      </c>
      <c r="B9" s="1641">
        <f>'Acct Summary 7-8'!C81</f>
        <v>1005900</v>
      </c>
      <c r="C9" s="1641">
        <f>'Acct Summary 7-8'!D81</f>
        <v>442</v>
      </c>
      <c r="D9" s="1641">
        <f>'Acct Summary 7-8'!F81</f>
        <v>50254</v>
      </c>
      <c r="E9" s="1641">
        <f>'Acct Summary 7-8'!I81</f>
        <v>321012</v>
      </c>
      <c r="F9" s="1720">
        <f>SUM(B9:E9)</f>
        <v>1377608</v>
      </c>
    </row>
    <row r="10" spans="1:8" ht="16.5" customHeight="1" thickTop="1" x14ac:dyDescent="0.2">
      <c r="A10" s="1642"/>
      <c r="B10" s="1643"/>
      <c r="C10" s="2398" t="str">
        <f>IF(AND(F8&lt;0,F9&gt;=0,ABS(F8*3)&gt;ABS(F9)),A14,IF(AND(F8&lt;0,F9&gt;0,ABS(F8*3)&lt;=ABS(F9)),A15,IF(AND(F8&lt;0,F9&lt;0),A14,IF(F9=0,A17,A16))))</f>
        <v>Unbalanced -  however, a deficit reduction plan is not required at this time.</v>
      </c>
      <c r="D10" s="2399"/>
      <c r="E10" s="2399"/>
      <c r="F10" s="2400"/>
    </row>
    <row r="11" spans="1:8" ht="19.5" customHeight="1" x14ac:dyDescent="0.2">
      <c r="A11" s="1718"/>
      <c r="B11" s="1719"/>
      <c r="C11" s="2398"/>
      <c r="D11" s="2399"/>
      <c r="E11" s="2399"/>
      <c r="F11" s="2400"/>
      <c r="H11" s="1717"/>
    </row>
    <row r="12" spans="1:8" ht="19.5" customHeight="1" x14ac:dyDescent="0.2">
      <c r="A12" s="1718"/>
      <c r="B12" s="1719"/>
      <c r="C12" s="2398"/>
      <c r="D12" s="2399"/>
      <c r="E12" s="2399"/>
      <c r="F12" s="2400"/>
      <c r="H12" s="1717"/>
    </row>
    <row r="13" spans="1:8" ht="19.5" customHeight="1" x14ac:dyDescent="0.2">
      <c r="A13" s="1718"/>
      <c r="B13" s="1719"/>
      <c r="C13" s="2401"/>
      <c r="D13" s="2402"/>
      <c r="E13" s="2402"/>
      <c r="F13" s="2403"/>
      <c r="H13" s="1717"/>
    </row>
    <row r="14" spans="1:8" s="1590" customFormat="1" ht="0.75" customHeight="1" x14ac:dyDescent="0.2">
      <c r="A14" s="2397" t="s">
        <v>1857</v>
      </c>
      <c r="B14" s="2397"/>
      <c r="C14" s="2397"/>
      <c r="D14" s="2397"/>
      <c r="E14" s="2397"/>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election activeCell="C1" sqref="C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3"/>
      <c r="B8" s="2414"/>
      <c r="C8" s="2414"/>
      <c r="D8" s="2415"/>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8" t="s">
        <v>1999</v>
      </c>
      <c r="D11" s="2419"/>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1" t="s">
        <v>359</v>
      </c>
      <c r="D27" s="2422"/>
    </row>
    <row r="28" spans="1:4" ht="12.75" x14ac:dyDescent="0.2">
      <c r="A28" s="231"/>
      <c r="B28" s="232">
        <v>2</v>
      </c>
      <c r="C28" s="2420" t="s">
        <v>2054</v>
      </c>
      <c r="D28" s="228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3" t="s">
        <v>633</v>
      </c>
      <c r="D49" s="2424"/>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6" t="s">
        <v>920</v>
      </c>
      <c r="D62" s="2417"/>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6" t="s">
        <v>777</v>
      </c>
      <c r="D76" s="2417"/>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8" t="s">
        <v>1940</v>
      </c>
      <c r="B4" s="2449"/>
      <c r="C4" s="2449"/>
      <c r="D4" s="2449"/>
      <c r="E4" s="2449"/>
      <c r="F4" s="2449"/>
      <c r="G4" s="2449"/>
      <c r="H4" s="2449"/>
      <c r="I4" s="2449"/>
      <c r="J4" s="2449"/>
      <c r="K4" s="2449"/>
      <c r="L4" s="244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6" t="str">
        <f>COVER!A17</f>
        <v>Albers Elem SD 63</v>
      </c>
      <c r="B7" s="2437"/>
      <c r="C7" s="2437"/>
      <c r="D7" s="2450"/>
      <c r="E7" s="2451">
        <f>COVER!A13</f>
        <v>13014063002</v>
      </c>
      <c r="F7" s="2452"/>
      <c r="G7" s="2453" t="str">
        <f>COVER!T23</f>
        <v>00060-1501</v>
      </c>
      <c r="H7" s="2454"/>
      <c r="I7" s="2454"/>
      <c r="J7" s="2454"/>
      <c r="K7" s="2454"/>
      <c r="L7" s="2455"/>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6"/>
      <c r="B9" s="2426"/>
      <c r="C9" s="2426"/>
      <c r="D9" s="2426"/>
      <c r="E9" s="2426"/>
      <c r="F9" s="2457"/>
      <c r="G9" s="2425" t="str">
        <f>COVER!T13</f>
        <v>Glass and Shuffett, Ltd.</v>
      </c>
      <c r="H9" s="2447"/>
      <c r="I9" s="2447"/>
      <c r="J9" s="2447"/>
      <c r="K9" s="2447"/>
      <c r="L9" s="2458"/>
    </row>
    <row r="10" spans="1:29" ht="13.5" customHeight="1" x14ac:dyDescent="0.2">
      <c r="A10" s="2433"/>
      <c r="B10" s="2434"/>
      <c r="C10" s="2434"/>
      <c r="D10" s="2434"/>
      <c r="E10" s="2434"/>
      <c r="F10" s="2435"/>
      <c r="G10" s="2425" t="str">
        <f>COVER!T17</f>
        <v>1819 W. McCord, P.O. Box 489</v>
      </c>
      <c r="H10" s="2439"/>
      <c r="I10" s="2439"/>
      <c r="J10" s="2439"/>
      <c r="K10" s="2439"/>
      <c r="L10" s="2440"/>
    </row>
    <row r="11" spans="1:29" ht="13.5" customHeight="1" x14ac:dyDescent="0.2">
      <c r="A11" s="2042" t="s">
        <v>2045</v>
      </c>
      <c r="B11" s="2043"/>
      <c r="C11" s="2022"/>
      <c r="D11" s="2046"/>
      <c r="E11" s="2022"/>
      <c r="F11" s="2023"/>
      <c r="G11" s="2425" t="str">
        <f>COVER!T19</f>
        <v>Centralia</v>
      </c>
      <c r="H11" s="2439"/>
      <c r="I11" s="2439"/>
      <c r="J11" s="1984" t="str">
        <f>COVER!X19</f>
        <v xml:space="preserve">IL </v>
      </c>
      <c r="K11" s="1984">
        <f>COVER!Z19</f>
        <v>62801</v>
      </c>
      <c r="L11" s="2026"/>
    </row>
    <row r="12" spans="1:29" ht="13.5" customHeight="1" x14ac:dyDescent="0.2">
      <c r="A12" s="2441" t="s">
        <v>2044</v>
      </c>
      <c r="B12" s="2442"/>
      <c r="C12" s="2442"/>
      <c r="D12" s="2442"/>
      <c r="E12" s="2442"/>
      <c r="F12" s="2443"/>
      <c r="G12" s="1987"/>
      <c r="H12" s="1309"/>
      <c r="I12" s="1309"/>
      <c r="J12" s="1309"/>
      <c r="K12" s="1309"/>
      <c r="L12" s="1988"/>
    </row>
    <row r="13" spans="1:29" ht="13.5" customHeight="1" x14ac:dyDescent="0.2">
      <c r="A13" s="2425"/>
      <c r="B13" s="2447"/>
      <c r="C13" s="2447"/>
      <c r="D13" s="2447"/>
      <c r="E13" s="1308"/>
      <c r="F13" s="2035"/>
      <c r="G13" s="2027" t="s">
        <v>2047</v>
      </c>
      <c r="H13" s="2028"/>
      <c r="I13" s="2444" t="str">
        <f>COVER!T25</f>
        <v>gandscpa@sbcglobal.net</v>
      </c>
      <c r="J13" s="2445"/>
      <c r="K13" s="2445"/>
      <c r="L13" s="2446"/>
    </row>
    <row r="14" spans="1:29" ht="13.5" customHeight="1" x14ac:dyDescent="0.2">
      <c r="A14" s="2425" t="str">
        <f>COVER!A19</f>
        <v>206 N. Broadway</v>
      </c>
      <c r="B14" s="2426"/>
      <c r="C14" s="2426"/>
      <c r="D14" s="2426"/>
      <c r="E14" s="2033">
        <v>0</v>
      </c>
      <c r="F14" s="1307"/>
      <c r="G14" s="2029" t="s">
        <v>1413</v>
      </c>
      <c r="H14" s="1290"/>
      <c r="I14" s="1290"/>
      <c r="J14" s="1290"/>
      <c r="K14" s="1290"/>
      <c r="L14" s="2025"/>
    </row>
    <row r="15" spans="1:29" ht="13.5" customHeight="1" x14ac:dyDescent="0.2">
      <c r="A15" s="2425" t="str">
        <f>COVER!A21</f>
        <v>Albers, IL</v>
      </c>
      <c r="B15" s="2439"/>
      <c r="C15" s="2439"/>
      <c r="D15" s="1289"/>
      <c r="E15" s="1989"/>
      <c r="F15" s="1306"/>
      <c r="G15" s="1983" t="str">
        <f>COVER!T15</f>
        <v>Frederick J. Becker, CPA</v>
      </c>
      <c r="H15" s="1290"/>
      <c r="I15" s="1290"/>
      <c r="J15" s="1290"/>
      <c r="K15" s="1290"/>
      <c r="L15" s="2025"/>
    </row>
    <row r="16" spans="1:29" ht="12.2" customHeight="1" x14ac:dyDescent="0.2">
      <c r="A16" s="2032" t="s">
        <v>2046</v>
      </c>
      <c r="B16" s="1560"/>
      <c r="C16" s="2034">
        <f>COVER!A25</f>
        <v>62215</v>
      </c>
      <c r="D16" s="2034"/>
      <c r="E16" s="2034"/>
      <c r="F16" s="2035"/>
      <c r="G16" s="2427"/>
      <c r="H16" s="2428"/>
      <c r="I16" s="2428"/>
      <c r="J16" s="2428"/>
      <c r="K16" s="2428"/>
      <c r="L16" s="2429"/>
    </row>
    <row r="17" spans="1:13" ht="12.2" customHeight="1" x14ac:dyDescent="0.2">
      <c r="A17" s="2430"/>
      <c r="B17" s="2431"/>
      <c r="C17" s="2431"/>
      <c r="D17" s="2431"/>
      <c r="E17" s="2431"/>
      <c r="F17" s="2432"/>
      <c r="G17" s="2029" t="s">
        <v>1412</v>
      </c>
      <c r="H17" s="1290"/>
      <c r="I17" s="1290"/>
      <c r="J17" s="1290"/>
      <c r="K17" s="2030" t="s">
        <v>1411</v>
      </c>
      <c r="L17" s="2023"/>
      <c r="M17" s="1305"/>
    </row>
    <row r="18" spans="1:13" ht="12.2" customHeight="1" x14ac:dyDescent="0.2">
      <c r="A18" s="2433"/>
      <c r="B18" s="2434"/>
      <c r="C18" s="2434"/>
      <c r="D18" s="2434"/>
      <c r="E18" s="2434"/>
      <c r="F18" s="2435"/>
      <c r="G18" s="2436" t="str">
        <f>COVER!T21</f>
        <v>618-532-5683</v>
      </c>
      <c r="H18" s="2437"/>
      <c r="I18" s="2437"/>
      <c r="J18" s="2437"/>
      <c r="K18" s="2436" t="str">
        <f>COVER!X21</f>
        <v>618-532-5684</v>
      </c>
      <c r="L18" s="243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9" t="str">
        <f>'Single Audit Cover'!A7</f>
        <v>Albers Elem SD 63</v>
      </c>
      <c r="B1" s="2449"/>
      <c r="C1" s="2449"/>
      <c r="D1" s="2449"/>
    </row>
    <row r="2" spans="1:11" s="1982" customFormat="1" ht="12.75" x14ac:dyDescent="0.2">
      <c r="A2" s="2460">
        <f>'Single Audit Cover'!E7</f>
        <v>13014063002</v>
      </c>
      <c r="B2" s="2461"/>
      <c r="C2" s="2461"/>
      <c r="D2" s="2461"/>
    </row>
    <row r="3" spans="1:11" s="1982" customFormat="1" ht="12.75" x14ac:dyDescent="0.2">
      <c r="A3" s="2459" t="s">
        <v>2024</v>
      </c>
      <c r="B3" s="2449"/>
      <c r="C3" s="2449"/>
      <c r="D3" s="2449"/>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Albers Elem SD 63</v>
      </c>
      <c r="B1" s="2464"/>
      <c r="C1" s="2464"/>
      <c r="D1" s="2464"/>
      <c r="E1" s="2464"/>
    </row>
    <row r="2" spans="1:5" x14ac:dyDescent="0.2">
      <c r="A2" s="2465">
        <f>'Single Audit Cover'!E7</f>
        <v>13014063002</v>
      </c>
      <c r="B2" s="2465"/>
      <c r="C2" s="2465"/>
      <c r="D2" s="2465"/>
      <c r="E2" s="246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57739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6245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-1101</v>
      </c>
    </row>
    <row r="19" spans="1:4" ht="13.5" thickBot="1" x14ac:dyDescent="0.25">
      <c r="A19" s="1359" t="s">
        <v>1498</v>
      </c>
      <c r="D19" s="1358">
        <f>SUM(D10:D17)</f>
        <v>62883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1496</v>
      </c>
      <c r="D32" s="1356">
        <f>SUM(D19:D30)</f>
        <v>62883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1490</v>
      </c>
      <c r="C47" s="1349"/>
      <c r="D47" s="1985">
        <f>SUM(D35:D45)</f>
        <v>0</v>
      </c>
    </row>
    <row r="49" spans="2:4" x14ac:dyDescent="0.2">
      <c r="B49" s="1349" t="s">
        <v>1489</v>
      </c>
      <c r="C49" s="1349"/>
      <c r="D49" s="1985">
        <f>D32-D47</f>
        <v>62883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Albers Elem SD 63</v>
      </c>
      <c r="C1" s="2469"/>
      <c r="D1" s="2469"/>
      <c r="E1" s="2469"/>
      <c r="F1" s="2469"/>
      <c r="G1" s="2469"/>
      <c r="H1" s="2469"/>
      <c r="I1" s="2469"/>
      <c r="J1" s="2469"/>
      <c r="K1" s="2469"/>
    </row>
    <row r="2" spans="2:12" ht="15" x14ac:dyDescent="0.2">
      <c r="B2" s="2470">
        <f>'Single Audit Cover'!E7</f>
        <v>13014063002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48" t="str">
        <f>'[1]Single Audit Cover'!A4</f>
        <v>Year Ending June 30, 2016</v>
      </c>
      <c r="C4" s="2448"/>
      <c r="D4" s="2448"/>
      <c r="E4" s="2448"/>
      <c r="F4" s="2448"/>
      <c r="G4" s="2448"/>
      <c r="H4" s="2448"/>
      <c r="I4" s="2448"/>
      <c r="J4" s="2448"/>
      <c r="K4" s="244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Albers Elem SD 63</v>
      </c>
      <c r="B1" s="2476"/>
      <c r="C1" s="2476"/>
      <c r="D1" s="2476"/>
      <c r="E1" s="1437"/>
    </row>
    <row r="2" spans="1:5" ht="13.5" customHeight="1" x14ac:dyDescent="0.2">
      <c r="A2" s="2477">
        <f>'Single Audit Cover'!E7</f>
        <v>13014063002</v>
      </c>
      <c r="B2" s="2478"/>
      <c r="C2" s="2478"/>
      <c r="D2" s="2478"/>
      <c r="E2" s="1424"/>
    </row>
    <row r="3" spans="1:5" ht="15.75" customHeight="1" x14ac:dyDescent="0.25">
      <c r="A3" s="2479" t="s">
        <v>1546</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1919</v>
      </c>
      <c r="C6" s="1367"/>
      <c r="D6" s="1367"/>
    </row>
    <row r="7" spans="1:5" ht="60.95" customHeight="1" x14ac:dyDescent="0.2">
      <c r="A7" s="2483" t="s">
        <v>2032</v>
      </c>
      <c r="B7" s="2484"/>
      <c r="C7" s="2484"/>
      <c r="D7" s="2484"/>
      <c r="E7" s="1435"/>
    </row>
    <row r="8" spans="1:5" ht="13.5" customHeight="1" x14ac:dyDescent="0.2">
      <c r="A8" s="1357" t="s">
        <v>1920</v>
      </c>
      <c r="C8" s="1353"/>
      <c r="D8" s="1353"/>
    </row>
    <row r="9" spans="1:5" x14ac:dyDescent="0.2">
      <c r="A9" s="2483" t="s">
        <v>1921</v>
      </c>
      <c r="B9" s="2484"/>
      <c r="C9" s="2484"/>
      <c r="D9" s="2484"/>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2" t="s">
        <v>1922</v>
      </c>
      <c r="B28" s="2472"/>
      <c r="C28" s="2472"/>
      <c r="D28" s="2472"/>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3" t="s">
        <v>2033</v>
      </c>
      <c r="C42" s="2473"/>
      <c r="D42" s="2473"/>
      <c r="E42" s="1424"/>
    </row>
    <row r="43" spans="1:5" s="1372" customFormat="1" ht="46.15" customHeight="1" x14ac:dyDescent="0.2">
      <c r="A43" s="1423">
        <v>6</v>
      </c>
      <c r="B43" s="2474" t="s">
        <v>2085</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1" t="str">
        <f>'Single Audit Cover'!A7</f>
        <v>Albers Elem SD 63</v>
      </c>
      <c r="C1" s="2492"/>
      <c r="D1" s="2492"/>
      <c r="E1" s="2492"/>
      <c r="F1" s="2492"/>
      <c r="G1" s="2492"/>
      <c r="H1" s="2492"/>
      <c r="I1" s="2492"/>
      <c r="J1" s="1476"/>
    </row>
    <row r="2" spans="2:10" s="1367" customFormat="1" ht="12.75" customHeight="1" x14ac:dyDescent="0.2">
      <c r="B2" s="2493">
        <f>'Single Audit Cover'!E7</f>
        <v>13014063002</v>
      </c>
      <c r="C2" s="2494"/>
      <c r="D2" s="2494"/>
      <c r="E2" s="2494"/>
      <c r="F2" s="2494"/>
      <c r="G2" s="2494"/>
      <c r="H2" s="2494"/>
      <c r="I2" s="2494"/>
      <c r="J2" s="1476"/>
    </row>
    <row r="3" spans="2:10" s="1367" customFormat="1" ht="12.75" customHeight="1" x14ac:dyDescent="0.2">
      <c r="B3" s="2495" t="s">
        <v>1569</v>
      </c>
      <c r="C3" s="2482"/>
      <c r="D3" s="2482"/>
      <c r="E3" s="2482"/>
      <c r="F3" s="2482"/>
      <c r="G3" s="2482"/>
      <c r="H3" s="2482"/>
      <c r="I3" s="2482"/>
      <c r="J3" s="1475"/>
    </row>
    <row r="4" spans="2:10" s="1367" customFormat="1" ht="12.75" customHeight="1" x14ac:dyDescent="0.2">
      <c r="B4" s="2495" t="str">
        <f>'[1]Single Audit Cover'!A4</f>
        <v>Year Ending June 30, 2016</v>
      </c>
      <c r="C4" s="2482"/>
      <c r="D4" s="2482"/>
      <c r="E4" s="2482"/>
      <c r="F4" s="2482"/>
      <c r="G4" s="2482"/>
      <c r="H4" s="2482"/>
      <c r="I4" s="248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5" t="s">
        <v>1568</v>
      </c>
      <c r="C7" s="2482"/>
      <c r="D7" s="2482"/>
      <c r="E7" s="2482"/>
      <c r="F7" s="2482"/>
      <c r="G7" s="2482"/>
      <c r="H7" s="2482"/>
      <c r="I7" s="248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0"/>
      <c r="D11" s="2490"/>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9"/>
      <c r="E29" s="2489"/>
      <c r="F29" s="2489"/>
      <c r="G29" s="2489"/>
      <c r="H29" s="2489"/>
      <c r="I29" s="2489"/>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5"/>
      <c r="D37" s="2486"/>
      <c r="E37" s="2486"/>
      <c r="F37" s="2486"/>
      <c r="G37" s="2486"/>
      <c r="H37" s="2486"/>
      <c r="I37" s="2487"/>
    </row>
    <row r="38" spans="1:9" ht="20.45" customHeight="1" x14ac:dyDescent="0.2">
      <c r="B38" s="1447"/>
      <c r="C38" s="2485"/>
      <c r="D38" s="2486"/>
      <c r="E38" s="2486"/>
      <c r="F38" s="2486"/>
      <c r="G38" s="2486"/>
      <c r="H38" s="2486"/>
      <c r="I38" s="2487"/>
    </row>
    <row r="39" spans="1:9" ht="20.65" customHeight="1" x14ac:dyDescent="0.2">
      <c r="B39" s="1447"/>
      <c r="C39" s="2485"/>
      <c r="D39" s="2486"/>
      <c r="E39" s="2486"/>
      <c r="F39" s="2486"/>
      <c r="G39" s="2486"/>
      <c r="H39" s="2486"/>
      <c r="I39" s="2487"/>
    </row>
    <row r="40" spans="1:9" ht="20.65" customHeight="1" x14ac:dyDescent="0.2">
      <c r="B40" s="1447"/>
      <c r="C40" s="2485"/>
      <c r="D40" s="2486"/>
      <c r="E40" s="2486"/>
      <c r="F40" s="2486"/>
      <c r="G40" s="2486"/>
      <c r="H40" s="2486"/>
      <c r="I40" s="2487"/>
    </row>
    <row r="41" spans="1:9" ht="20.65" customHeight="1" x14ac:dyDescent="0.2">
      <c r="B41" s="1447"/>
      <c r="C41" s="2485"/>
      <c r="D41" s="2486"/>
      <c r="E41" s="2486"/>
      <c r="F41" s="2486"/>
      <c r="G41" s="2486"/>
      <c r="H41" s="2486"/>
      <c r="I41" s="2487"/>
    </row>
    <row r="42" spans="1:9" ht="20.65" customHeight="1" x14ac:dyDescent="0.2">
      <c r="B42" s="1447"/>
      <c r="C42" s="2485"/>
      <c r="D42" s="2486"/>
      <c r="E42" s="2486"/>
      <c r="F42" s="2486"/>
      <c r="G42" s="2486"/>
      <c r="H42" s="2486"/>
      <c r="I42" s="2487"/>
    </row>
    <row r="43" spans="1:9" ht="6.2" customHeight="1" x14ac:dyDescent="0.2"/>
    <row r="44" spans="1:9" x14ac:dyDescent="0.2">
      <c r="B44" s="1375" t="s">
        <v>1553</v>
      </c>
      <c r="C44" s="1387"/>
      <c r="D44" s="1387"/>
      <c r="E44" s="2488"/>
      <c r="F44" s="2488"/>
      <c r="G44" s="2488"/>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1" t="str">
        <f>'Single Audit Cover'!A7</f>
        <v>Albers Elem SD 63</v>
      </c>
      <c r="C1" s="2491"/>
      <c r="D1" s="2491"/>
      <c r="E1" s="2491"/>
      <c r="F1" s="2491"/>
      <c r="G1" s="2491"/>
      <c r="H1" s="2491"/>
      <c r="I1" s="2491"/>
      <c r="J1" s="2491"/>
      <c r="K1" s="2491"/>
      <c r="L1" s="1524"/>
      <c r="M1" s="1524"/>
    </row>
    <row r="2" spans="1:13" ht="12" customHeight="1" x14ac:dyDescent="0.2">
      <c r="B2" s="2493">
        <f>'Single Audit Cover'!E7</f>
        <v>13014063002</v>
      </c>
      <c r="C2" s="2493"/>
      <c r="D2" s="2493"/>
      <c r="E2" s="2493"/>
      <c r="F2" s="2493"/>
      <c r="G2" s="2493"/>
      <c r="H2" s="2493"/>
      <c r="I2" s="2493"/>
      <c r="J2" s="2493"/>
      <c r="K2" s="2493"/>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7"/>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1"/>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Albers Elem SD 63</v>
      </c>
      <c r="C1" s="2505"/>
      <c r="D1" s="2505"/>
      <c r="E1" s="2505"/>
      <c r="F1" s="2505"/>
      <c r="G1" s="2505"/>
      <c r="H1" s="2505"/>
      <c r="I1" s="2505"/>
      <c r="J1" s="2505"/>
      <c r="K1" s="2505"/>
      <c r="L1" s="1545"/>
    </row>
    <row r="2" spans="1:12" ht="12.75" customHeight="1" x14ac:dyDescent="0.2">
      <c r="B2" s="2506">
        <f>'Single Audit Cover'!E7</f>
        <v>13014063002</v>
      </c>
      <c r="C2" s="2506"/>
      <c r="D2" s="2506"/>
      <c r="E2" s="2506"/>
      <c r="F2" s="2506"/>
      <c r="G2" s="2506"/>
      <c r="H2" s="2506"/>
      <c r="I2" s="2506"/>
      <c r="J2" s="2506"/>
      <c r="K2" s="2506"/>
      <c r="L2" s="1544"/>
    </row>
    <row r="3" spans="1:12" ht="12.75" customHeight="1" x14ac:dyDescent="0.2">
      <c r="B3" s="2481" t="s">
        <v>1569</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1390</v>
      </c>
      <c r="C5" s="1353"/>
      <c r="L5" s="1427"/>
    </row>
    <row r="6" spans="1:12" ht="30.75" customHeight="1" x14ac:dyDescent="0.2">
      <c r="A6" s="1427"/>
      <c r="B6" s="2507" t="s">
        <v>1610</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9"/>
      <c r="G12" s="2489"/>
      <c r="H12" s="2489"/>
      <c r="I12" s="2489"/>
      <c r="J12" s="2489"/>
      <c r="K12" s="248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7"/>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1" t="str">
        <f>'Single Audit Cover'!A7</f>
        <v>Albers Elem SD 63</v>
      </c>
      <c r="C1" s="2491"/>
      <c r="D1" s="2491"/>
      <c r="E1" s="1557"/>
    </row>
    <row r="2" spans="2:5" s="1387" customFormat="1" ht="12.75" customHeight="1" x14ac:dyDescent="0.2">
      <c r="B2" s="2493">
        <f>'Single Audit Cover'!E7</f>
        <v>13014063002</v>
      </c>
      <c r="C2" s="2493"/>
      <c r="D2" s="2493"/>
      <c r="E2" s="1556"/>
    </row>
    <row r="3" spans="2:5" s="1346" customFormat="1" ht="12.75" customHeight="1" x14ac:dyDescent="0.2">
      <c r="B3" s="2481" t="s">
        <v>1620</v>
      </c>
      <c r="C3" s="2481"/>
      <c r="D3" s="2481"/>
      <c r="E3" s="1981"/>
    </row>
    <row r="4" spans="2:5" s="1387" customFormat="1" ht="12.75" customHeight="1" x14ac:dyDescent="0.2">
      <c r="B4" s="2508" t="str">
        <f>'[1]Single Audit Cover'!A4</f>
        <v>Year Ending June 30, 2016</v>
      </c>
      <c r="C4" s="2508"/>
      <c r="D4" s="2508"/>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1" t="str">
        <f>'Single Audit Cover'!A7</f>
        <v>Albers Elem SD 63</v>
      </c>
      <c r="C1" s="2491"/>
      <c r="D1" s="2491"/>
      <c r="E1" s="2491"/>
      <c r="F1" s="1545"/>
      <c r="G1" s="1545"/>
      <c r="H1" s="1545"/>
      <c r="I1" s="1545"/>
      <c r="J1" s="1545"/>
      <c r="K1" s="1545"/>
      <c r="L1" s="1545"/>
    </row>
    <row r="2" spans="2:12" ht="13.5" customHeight="1" x14ac:dyDescent="0.2">
      <c r="B2" s="2493">
        <f>'Single Audit Cover'!E7</f>
        <v>13014063002</v>
      </c>
      <c r="C2" s="2493"/>
      <c r="D2" s="2493"/>
      <c r="E2" s="2493"/>
      <c r="F2" s="1544"/>
      <c r="G2" s="1544"/>
      <c r="H2" s="1544"/>
      <c r="I2" s="1544"/>
      <c r="J2" s="1544"/>
      <c r="K2" s="1544"/>
      <c r="L2" s="1544"/>
    </row>
    <row r="3" spans="2:12" ht="13.5" customHeight="1" x14ac:dyDescent="0.2">
      <c r="B3" s="2481" t="s">
        <v>1628</v>
      </c>
      <c r="C3" s="2481"/>
      <c r="D3" s="2481"/>
      <c r="E3" s="2481"/>
      <c r="F3" s="1981"/>
      <c r="G3" s="1981"/>
      <c r="H3" s="1981"/>
      <c r="I3" s="1981"/>
      <c r="J3" s="1981"/>
      <c r="K3" s="1981"/>
      <c r="L3" s="1981"/>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c r="C14" s="2501"/>
      <c r="D14" s="2497"/>
      <c r="E14" s="2497"/>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13014063002</v>
      </c>
    </row>
    <row r="3" spans="1:2" x14ac:dyDescent="0.2">
      <c r="A3" t="s">
        <v>1132</v>
      </c>
      <c r="B3" s="1232" t="str">
        <f>COVER!A15</f>
        <v>Clinton</v>
      </c>
    </row>
    <row r="4" spans="1:2" x14ac:dyDescent="0.2">
      <c r="A4" t="s">
        <v>1188</v>
      </c>
      <c r="B4" s="1232" t="str">
        <f>COVER!A17</f>
        <v>Albers Elem SD 63</v>
      </c>
    </row>
    <row r="5" spans="1:2" x14ac:dyDescent="0.2">
      <c r="A5" t="s">
        <v>819</v>
      </c>
      <c r="B5" s="1232" t="str">
        <f>COVER!A38</f>
        <v>Mike Toeben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00060-1501</v>
      </c>
    </row>
    <row r="16" spans="1:2" x14ac:dyDescent="0.2">
      <c r="A16" t="s">
        <v>501</v>
      </c>
      <c r="B16" s="1232" t="str">
        <f>COVER!T13</f>
        <v>Glass and Shuffett, Ltd.</v>
      </c>
    </row>
    <row r="17" spans="1:2" x14ac:dyDescent="0.2">
      <c r="A17" t="s">
        <v>1052</v>
      </c>
      <c r="B17" s="1232" t="str">
        <f>COVER!T15</f>
        <v>Frederick J. Becker, CPA</v>
      </c>
    </row>
    <row r="18" spans="1:2" x14ac:dyDescent="0.2">
      <c r="A18" t="s">
        <v>1370</v>
      </c>
      <c r="B18" s="1232" t="str">
        <f>COVER!T17</f>
        <v>1819 W. McCord, P.O. Box 489</v>
      </c>
    </row>
    <row r="19" spans="1:2" x14ac:dyDescent="0.2">
      <c r="A19" t="s">
        <v>1054</v>
      </c>
      <c r="B19" s="1232" t="str">
        <f>COVER!T25</f>
        <v>gandscpa@sbcglobal.net</v>
      </c>
    </row>
    <row r="20" spans="1:2" x14ac:dyDescent="0.2">
      <c r="A20" t="s">
        <v>1055</v>
      </c>
      <c r="B20" s="1232" t="str">
        <f>COVER!T19</f>
        <v>Centralia</v>
      </c>
    </row>
    <row r="21" spans="1:2" x14ac:dyDescent="0.2">
      <c r="A21" t="s">
        <v>569</v>
      </c>
      <c r="B21" s="1232" t="str">
        <f>COVER!X19</f>
        <v xml:space="preserve">IL </v>
      </c>
    </row>
    <row r="22" spans="1:2" x14ac:dyDescent="0.2">
      <c r="A22" t="s">
        <v>1056</v>
      </c>
      <c r="B22" s="1232">
        <f>COVER!Z19</f>
        <v>62801</v>
      </c>
    </row>
    <row r="23" spans="1:2" x14ac:dyDescent="0.2">
      <c r="A23" t="s">
        <v>1372</v>
      </c>
      <c r="B23" s="1232" t="str">
        <f>COVER!T21</f>
        <v>618-532-5683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180000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1005900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1005900</v>
      </c>
      <c r="D92" s="14" t="str">
        <f t="shared" si="0"/>
        <v>Error?</v>
      </c>
    </row>
    <row r="93" spans="1:4" x14ac:dyDescent="0.2">
      <c r="A93" s="55">
        <v>32</v>
      </c>
      <c r="B93" s="1232">
        <f>'Assets-Liab 5-6'!C41</f>
        <v>1005900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442</v>
      </c>
      <c r="D123" s="14" t="str">
        <f t="shared" si="0"/>
        <v>Error?</v>
      </c>
    </row>
    <row r="124" spans="1:4" x14ac:dyDescent="0.2">
      <c r="A124" s="55">
        <v>63</v>
      </c>
      <c r="B124" s="1232">
        <f>'Assets-Liab 5-6'!D41</f>
        <v>442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6449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6449</v>
      </c>
      <c r="D140" s="14" t="str">
        <f t="shared" si="1"/>
        <v>Error?</v>
      </c>
    </row>
    <row r="141" spans="1:4" x14ac:dyDescent="0.2">
      <c r="A141" s="55">
        <v>80</v>
      </c>
      <c r="B141" s="1232">
        <f>'Assets-Liab 5-6'!E41</f>
        <v>6449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50254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50254</v>
      </c>
      <c r="D170" s="14" t="str">
        <f t="shared" si="1"/>
        <v>Error?</v>
      </c>
    </row>
    <row r="171" spans="1:4" x14ac:dyDescent="0.2">
      <c r="A171" s="55">
        <v>110</v>
      </c>
      <c r="B171" s="1232">
        <f>'Assets-Liab 5-6'!F41</f>
        <v>50254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13860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13860</v>
      </c>
      <c r="D189" s="14" t="str">
        <f t="shared" si="1"/>
        <v>Error?</v>
      </c>
    </row>
    <row r="190" spans="1:4" x14ac:dyDescent="0.2">
      <c r="A190" s="55">
        <v>129</v>
      </c>
      <c r="B190" s="1232">
        <f>'Assets-Liab 5-6'!G41</f>
        <v>13860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29</v>
      </c>
      <c r="D212" s="14" t="str">
        <f t="shared" si="2"/>
        <v>Error?</v>
      </c>
    </row>
    <row r="213" spans="1:4" x14ac:dyDescent="0.2">
      <c r="A213" s="91">
        <v>152</v>
      </c>
      <c r="B213" s="1232">
        <f>'Assets-Liab 5-6'!H41</f>
        <v>29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2428877</v>
      </c>
      <c r="D274" s="14" t="str">
        <f t="shared" si="3"/>
        <v>Error?</v>
      </c>
    </row>
    <row r="275" spans="1:4" x14ac:dyDescent="0.2">
      <c r="A275" s="55">
        <v>214</v>
      </c>
      <c r="B275" s="1232">
        <f>'Assets-Liab 5-6'!M18</f>
        <v>0</v>
      </c>
      <c r="D275" s="14" t="str">
        <f t="shared" si="3"/>
        <v>Error?</v>
      </c>
    </row>
    <row r="276" spans="1:4" x14ac:dyDescent="0.2">
      <c r="A276" s="55">
        <v>215</v>
      </c>
      <c r="B276" s="1232">
        <f>'Assets-Liab 5-6'!M19</f>
        <v>396748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3038596</v>
      </c>
      <c r="C279" s="14" t="s">
        <v>672</v>
      </c>
      <c r="D279" s="14" t="str">
        <f t="shared" si="3"/>
        <v>Error?</v>
      </c>
    </row>
    <row r="280" spans="1:4" x14ac:dyDescent="0.2">
      <c r="A280" s="55">
        <v>219</v>
      </c>
      <c r="B280" s="1232">
        <f>'Assets-Liab 5-6'!M40</f>
        <v>3038596</v>
      </c>
      <c r="D280" s="14" t="str">
        <f t="shared" si="3"/>
        <v>Error?</v>
      </c>
    </row>
    <row r="281" spans="1:4" x14ac:dyDescent="0.2">
      <c r="A281" s="55">
        <v>220</v>
      </c>
      <c r="B281" s="1232">
        <f>'Assets-Liab 5-6'!M41</f>
        <v>3038596</v>
      </c>
      <c r="C281" s="14" t="s">
        <v>672</v>
      </c>
      <c r="D281" s="14" t="str">
        <f t="shared" si="3"/>
        <v>Error?</v>
      </c>
    </row>
    <row r="282" spans="1:4" x14ac:dyDescent="0.2">
      <c r="A282" s="55">
        <v>221</v>
      </c>
      <c r="B282" s="1232">
        <f>'Assets-Liab 5-6'!N21</f>
        <v>6449</v>
      </c>
      <c r="D282" s="14" t="str">
        <f t="shared" si="3"/>
        <v>Error?</v>
      </c>
    </row>
    <row r="283" spans="1:4" x14ac:dyDescent="0.2">
      <c r="A283" s="55">
        <v>222</v>
      </c>
      <c r="B283" s="1232">
        <f>'Assets-Liab 5-6'!N22</f>
        <v>276551</v>
      </c>
      <c r="D283" s="14" t="str">
        <f t="shared" si="3"/>
        <v>Error?</v>
      </c>
    </row>
    <row r="284" spans="1:4" x14ac:dyDescent="0.2">
      <c r="A284" s="55">
        <v>223</v>
      </c>
      <c r="B284" s="1232">
        <f>'Assets-Liab 5-6'!N23</f>
        <v>283000</v>
      </c>
      <c r="C284" s="14" t="s">
        <v>672</v>
      </c>
      <c r="D284" s="14" t="str">
        <f t="shared" si="3"/>
        <v>Error?</v>
      </c>
    </row>
    <row r="285" spans="1:4" x14ac:dyDescent="0.2">
      <c r="A285" s="55">
        <v>224</v>
      </c>
      <c r="B285" s="1232">
        <f>'Assets-Liab 5-6'!N36</f>
        <v>283000</v>
      </c>
      <c r="D285" s="14" t="str">
        <f t="shared" si="3"/>
        <v>Error?</v>
      </c>
    </row>
    <row r="286" spans="1:4" x14ac:dyDescent="0.2">
      <c r="A286" s="83">
        <v>225</v>
      </c>
      <c r="D286" s="14" t="str">
        <f t="shared" si="3"/>
        <v>OK</v>
      </c>
    </row>
    <row r="287" spans="1:4" x14ac:dyDescent="0.2">
      <c r="A287" s="55">
        <v>226</v>
      </c>
      <c r="B287" s="1232">
        <f>'Assets-Liab 5-6'!N37</f>
        <v>283000</v>
      </c>
      <c r="C287" s="14" t="s">
        <v>672</v>
      </c>
      <c r="D287" s="14" t="str">
        <f t="shared" si="3"/>
        <v>Error?</v>
      </c>
    </row>
    <row r="288" spans="1:4" x14ac:dyDescent="0.2">
      <c r="A288" s="55">
        <v>227</v>
      </c>
      <c r="B288" s="1232">
        <f>'Assets-Liab 5-6'!N41</f>
        <v>283000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180000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509459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22670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617117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62090</v>
      </c>
      <c r="D733" s="14" t="str">
        <f t="shared" si="10"/>
        <v>Error?</v>
      </c>
    </row>
    <row r="734" spans="1:4" x14ac:dyDescent="0.2">
      <c r="A734" s="55">
        <v>673</v>
      </c>
      <c r="B734" s="1232">
        <f>'Expenditures 15-22'!C53</f>
        <v>62590</v>
      </c>
      <c r="C734" s="14" t="s">
        <v>672</v>
      </c>
      <c r="D734" s="14" t="str">
        <f t="shared" si="10"/>
        <v>Error?</v>
      </c>
    </row>
    <row r="735" spans="1:4" x14ac:dyDescent="0.2">
      <c r="A735" s="55">
        <v>674</v>
      </c>
      <c r="B735" s="1232">
        <f>'Expenditures 15-22'!C55</f>
        <v>39921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39921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39210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26501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65711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168222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785339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83577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654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91540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7388</v>
      </c>
      <c r="D791" s="14" t="str">
        <f t="shared" si="11"/>
        <v>Error?</v>
      </c>
    </row>
    <row r="792" spans="1:4" x14ac:dyDescent="0.2">
      <c r="A792" s="55">
        <v>731</v>
      </c>
      <c r="B792" s="1232">
        <f>'Expenditures 15-22'!D53</f>
        <v>7388</v>
      </c>
      <c r="C792" s="14" t="s">
        <v>672</v>
      </c>
      <c r="D792" s="14" t="str">
        <f t="shared" si="11"/>
        <v>Error?</v>
      </c>
    </row>
    <row r="793" spans="1:4" x14ac:dyDescent="0.2">
      <c r="A793" s="55">
        <v>732</v>
      </c>
      <c r="B793" s="1232">
        <f>'Expenditures 15-22'!D55</f>
        <v>3056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10444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101984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9465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5921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15386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4369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4369</v>
      </c>
      <c r="C850" s="14" t="s">
        <v>672</v>
      </c>
      <c r="D850" s="14" t="str">
        <f t="shared" si="12"/>
        <v>Error?</v>
      </c>
    </row>
    <row r="851" spans="1:4" x14ac:dyDescent="0.2">
      <c r="A851" s="55">
        <v>790</v>
      </c>
      <c r="B851" s="1232">
        <f>'Expenditures 15-22'!E55</f>
        <v>3521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3521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8001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51910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12591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3425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27257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9093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9093</v>
      </c>
      <c r="C905" s="14" t="s">
        <v>672</v>
      </c>
      <c r="D905" s="14" t="str">
        <f t="shared" si="13"/>
        <v>Error?</v>
      </c>
    </row>
    <row r="906" spans="1:4" x14ac:dyDescent="0.2">
      <c r="A906" s="55">
        <v>845</v>
      </c>
      <c r="B906" s="1232">
        <f>'Expenditures 15-22'!F49</f>
        <v>10944</v>
      </c>
      <c r="D906" s="14" t="str">
        <f t="shared" si="13"/>
        <v>Error?</v>
      </c>
    </row>
    <row r="907" spans="1:4" x14ac:dyDescent="0.2">
      <c r="A907" s="55">
        <v>846</v>
      </c>
      <c r="B907" s="1232">
        <f>'Expenditures 15-22'!F50</f>
        <v>1140</v>
      </c>
      <c r="D907" s="14" t="str">
        <f t="shared" si="13"/>
        <v>Error?</v>
      </c>
    </row>
    <row r="908" spans="1:4" x14ac:dyDescent="0.2">
      <c r="A908" s="55">
        <v>847</v>
      </c>
      <c r="B908" s="1232">
        <f>'Expenditures 15-22'!F53</f>
        <v>12084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542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33087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33629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54806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82063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18673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18673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18673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18673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560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560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560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615092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32670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751300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27766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27766</v>
      </c>
      <c r="C1119" s="14" t="s">
        <v>672</v>
      </c>
      <c r="D1119" s="14" t="str">
        <f t="shared" si="16"/>
        <v>Error?</v>
      </c>
    </row>
    <row r="1120" spans="1:4" x14ac:dyDescent="0.2">
      <c r="A1120" s="55">
        <v>1059</v>
      </c>
      <c r="B1120" s="1232">
        <f>'Expenditures 15-22'!K49</f>
        <v>16373</v>
      </c>
      <c r="C1120" s="14" t="s">
        <v>672</v>
      </c>
      <c r="D1120" s="14" t="str">
        <f t="shared" si="16"/>
        <v>Error?</v>
      </c>
    </row>
    <row r="1121" spans="1:4" x14ac:dyDescent="0.2">
      <c r="A1121" s="55">
        <v>1060</v>
      </c>
      <c r="B1121" s="1232">
        <f>'Expenditures 15-22'!K50</f>
        <v>70618</v>
      </c>
      <c r="C1121" s="14" t="s">
        <v>672</v>
      </c>
      <c r="D1121" s="14" t="str">
        <f t="shared" si="16"/>
        <v>Error?</v>
      </c>
    </row>
    <row r="1122" spans="1:4" x14ac:dyDescent="0.2">
      <c r="A1122" s="55">
        <v>1061</v>
      </c>
      <c r="B1122" s="1232">
        <f>'Expenditures 15-22'!K53</f>
        <v>86991</v>
      </c>
      <c r="C1122" s="14" t="s">
        <v>672</v>
      </c>
      <c r="D1122" s="14" t="str">
        <f t="shared" si="16"/>
        <v>Error?</v>
      </c>
    </row>
    <row r="1123" spans="1:4" x14ac:dyDescent="0.2">
      <c r="A1123" s="55">
        <v>1062</v>
      </c>
      <c r="B1123" s="1232">
        <f>'Expenditures 15-22'!K55</f>
        <v>46498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46498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39752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59699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99451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260706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28523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1040529</v>
      </c>
      <c r="C1152" s="14" t="s">
        <v>672</v>
      </c>
      <c r="D1152" s="14" t="str">
        <f t="shared" si="17"/>
        <v>Error?</v>
      </c>
    </row>
    <row r="1153" spans="1:4" x14ac:dyDescent="0.2">
      <c r="A1153" s="55">
        <v>1092</v>
      </c>
      <c r="B1153" s="1232">
        <f>'Expenditures 15-22'!K115</f>
        <v>-37457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54364</v>
      </c>
      <c r="D1221" s="14" t="str">
        <f t="shared" si="18"/>
        <v>Error?</v>
      </c>
    </row>
    <row r="1222" spans="1:4" x14ac:dyDescent="0.2">
      <c r="A1222" s="83">
        <v>1161</v>
      </c>
      <c r="D1222" s="14" t="str">
        <f t="shared" si="18"/>
        <v>OK</v>
      </c>
    </row>
    <row r="1223" spans="1:4" x14ac:dyDescent="0.2">
      <c r="A1223" s="55">
        <v>1162</v>
      </c>
      <c r="B1223" s="1232">
        <f>'Expenditures 15-22'!C127</f>
        <v>54364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54364</v>
      </c>
      <c r="C1225" s="14" t="s">
        <v>672</v>
      </c>
      <c r="D1225" s="14" t="str">
        <f t="shared" si="18"/>
        <v>Error?</v>
      </c>
    </row>
    <row r="1226" spans="1:4" x14ac:dyDescent="0.2">
      <c r="A1226" s="55">
        <v>1165</v>
      </c>
      <c r="B1226" s="1232">
        <f>'Expenditures 15-22'!C150</f>
        <v>54364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24654</v>
      </c>
      <c r="D1237" s="14" t="str">
        <f t="shared" si="18"/>
        <v>Error?</v>
      </c>
    </row>
    <row r="1238" spans="1:4" x14ac:dyDescent="0.2">
      <c r="A1238" s="83">
        <v>1177</v>
      </c>
      <c r="D1238" s="14" t="str">
        <f t="shared" si="18"/>
        <v>OK</v>
      </c>
    </row>
    <row r="1239" spans="1:4" x14ac:dyDescent="0.2">
      <c r="A1239" s="55">
        <v>1178</v>
      </c>
      <c r="B1239" s="1232">
        <f>'Expenditures 15-22'!E127</f>
        <v>24654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24654</v>
      </c>
      <c r="C1241" s="14" t="s">
        <v>672</v>
      </c>
      <c r="D1241" s="14" t="str">
        <f t="shared" si="18"/>
        <v>Error?</v>
      </c>
    </row>
    <row r="1242" spans="1:4" x14ac:dyDescent="0.2">
      <c r="A1242" s="55">
        <v>1181</v>
      </c>
      <c r="B1242" s="1232">
        <f>'Expenditures 15-22'!E150</f>
        <v>24654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42910</v>
      </c>
      <c r="D1245" s="14" t="str">
        <f t="shared" si="18"/>
        <v>Error?</v>
      </c>
    </row>
    <row r="1246" spans="1:4" x14ac:dyDescent="0.2">
      <c r="A1246" s="83">
        <v>1185</v>
      </c>
      <c r="D1246" s="14" t="str">
        <f t="shared" si="18"/>
        <v>OK</v>
      </c>
    </row>
    <row r="1247" spans="1:4" x14ac:dyDescent="0.2">
      <c r="A1247" s="55">
        <v>1186</v>
      </c>
      <c r="B1247" s="1232">
        <f>'Expenditures 15-22'!F127</f>
        <v>42910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42910</v>
      </c>
      <c r="C1249" s="14" t="s">
        <v>672</v>
      </c>
      <c r="D1249" s="14" t="str">
        <f t="shared" si="18"/>
        <v>Error?</v>
      </c>
    </row>
    <row r="1250" spans="1:4" x14ac:dyDescent="0.2">
      <c r="A1250" s="55">
        <v>1189</v>
      </c>
      <c r="B1250" s="1232">
        <f>'Expenditures 15-22'!F150</f>
        <v>42910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9100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9100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9100</v>
      </c>
      <c r="C1258" s="14" t="s">
        <v>672</v>
      </c>
      <c r="D1258" s="14" t="str">
        <f t="shared" si="18"/>
        <v>Error?</v>
      </c>
    </row>
    <row r="1259" spans="1:4" x14ac:dyDescent="0.2">
      <c r="A1259" s="55">
        <v>1198</v>
      </c>
      <c r="B1259" s="1232">
        <f>'Expenditures 15-22'!G150</f>
        <v>9100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131028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131028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131028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131028</v>
      </c>
      <c r="C1288" s="14" t="s">
        <v>672</v>
      </c>
      <c r="D1288" s="14" t="str">
        <f t="shared" si="19"/>
        <v>Error?</v>
      </c>
    </row>
    <row r="1289" spans="1:4" x14ac:dyDescent="0.2">
      <c r="A1289" s="55">
        <v>1228</v>
      </c>
      <c r="B1289" s="1232">
        <f>'Expenditures 15-22'!K151</f>
        <v>-15962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4866</v>
      </c>
      <c r="C1314" s="14" t="s">
        <v>672</v>
      </c>
      <c r="D1314" s="14" t="str">
        <f t="shared" si="19"/>
        <v>Error?</v>
      </c>
    </row>
    <row r="1315" spans="1:4" x14ac:dyDescent="0.2">
      <c r="A1315" s="55">
        <v>1254</v>
      </c>
      <c r="B1315" s="1232">
        <f>'Expenditures 15-22'!H164</f>
        <v>57000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61866</v>
      </c>
      <c r="C1317" s="14" t="s">
        <v>672</v>
      </c>
      <c r="D1317" s="14" t="str">
        <f t="shared" si="19"/>
        <v>Error?</v>
      </c>
    </row>
    <row r="1318" spans="1:4" x14ac:dyDescent="0.2">
      <c r="A1318" s="55">
        <v>1257</v>
      </c>
      <c r="B1318" s="1232">
        <f>'Expenditures 15-22'!H168</f>
        <v>61866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4866</v>
      </c>
      <c r="C1328" s="14" t="s">
        <v>672</v>
      </c>
      <c r="D1328" s="14" t="str">
        <f t="shared" si="19"/>
        <v>Error?</v>
      </c>
    </row>
    <row r="1329" spans="1:4" x14ac:dyDescent="0.2">
      <c r="A1329" s="55">
        <v>1268</v>
      </c>
      <c r="B1329" s="1232">
        <f>'Expenditures 15-22'!K164</f>
        <v>57000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61866</v>
      </c>
      <c r="C1331" s="14" t="s">
        <v>672</v>
      </c>
      <c r="D1331" s="14" t="str">
        <f t="shared" si="19"/>
        <v>Error?</v>
      </c>
    </row>
    <row r="1332" spans="1:4" x14ac:dyDescent="0.2">
      <c r="A1332" s="55">
        <v>1271</v>
      </c>
      <c r="B1332" s="1232">
        <f>'Expenditures 15-22'!K168</f>
        <v>61866</v>
      </c>
      <c r="C1332" s="14" t="s">
        <v>672</v>
      </c>
      <c r="D1332" s="14" t="str">
        <f t="shared" si="19"/>
        <v>Error?</v>
      </c>
    </row>
    <row r="1333" spans="1:4" x14ac:dyDescent="0.2">
      <c r="A1333" s="55">
        <v>1272</v>
      </c>
      <c r="B1333" s="1232">
        <f>'Expenditures 15-22'!K169</f>
        <v>131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67720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67720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67720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67720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67720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67720</v>
      </c>
      <c r="C1388" s="14" t="s">
        <v>672</v>
      </c>
      <c r="D1388" s="14" t="str">
        <f t="shared" si="20"/>
        <v>Error?</v>
      </c>
    </row>
    <row r="1389" spans="1:4" x14ac:dyDescent="0.2">
      <c r="A1389" s="55">
        <v>1328</v>
      </c>
      <c r="B1389" s="1232">
        <f>'Expenditures 15-22'!K205</f>
        <v>974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708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19117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900</v>
      </c>
      <c r="D1423" s="14" t="str">
        <f t="shared" si="21"/>
        <v>Error?</v>
      </c>
    </row>
    <row r="1424" spans="1:4" x14ac:dyDescent="0.2">
      <c r="A1424" s="55">
        <v>1363</v>
      </c>
      <c r="B1424" s="1232">
        <f>'Expenditures 15-22'!D251</f>
        <v>2112</v>
      </c>
      <c r="C1424" s="14" t="s">
        <v>672</v>
      </c>
      <c r="D1424" s="14" t="str">
        <f t="shared" si="21"/>
        <v>Error?</v>
      </c>
    </row>
    <row r="1425" spans="1:4" x14ac:dyDescent="0.2">
      <c r="A1425" s="55">
        <v>1364</v>
      </c>
      <c r="B1425" s="1232">
        <f>'Expenditures 15-22'!D253</f>
        <v>2802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2802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6688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9107</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4390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20185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25099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44216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708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19117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900</v>
      </c>
      <c r="C1487" s="14" t="s">
        <v>672</v>
      </c>
      <c r="D1487" s="14" t="str">
        <f t="shared" si="22"/>
        <v>Error?</v>
      </c>
    </row>
    <row r="1488" spans="1:4" x14ac:dyDescent="0.2">
      <c r="A1488" s="55">
        <v>1427</v>
      </c>
      <c r="B1488" s="1232">
        <f>'Expenditures 15-22'!K251</f>
        <v>2112</v>
      </c>
      <c r="C1488" s="14" t="s">
        <v>672</v>
      </c>
      <c r="D1488" s="14" t="str">
        <f t="shared" si="22"/>
        <v>Error?</v>
      </c>
    </row>
    <row r="1489" spans="1:4" x14ac:dyDescent="0.2">
      <c r="A1489" s="55">
        <v>1428</v>
      </c>
      <c r="B1489" s="1232">
        <f>'Expenditures 15-22'!K253</f>
        <v>2802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2802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6688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9107</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4390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20185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25099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44216</v>
      </c>
      <c r="C1517" s="14" t="s">
        <v>672</v>
      </c>
      <c r="D1517" s="14" t="str">
        <f t="shared" si="22"/>
        <v>Error?</v>
      </c>
    </row>
    <row r="1518" spans="1:4" x14ac:dyDescent="0.2">
      <c r="A1518" s="55">
        <v>1457</v>
      </c>
      <c r="B1518" s="1232">
        <f>'Expenditures 15-22'!K289</f>
        <v>-2974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212971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212971</v>
      </c>
      <c r="C1547" s="14" t="s">
        <v>672</v>
      </c>
      <c r="D1547" s="14" t="str">
        <f t="shared" si="23"/>
        <v>Error?</v>
      </c>
    </row>
    <row r="1548" spans="1:4" x14ac:dyDescent="0.2">
      <c r="A1548" s="55">
        <v>1487</v>
      </c>
      <c r="B1548" s="1232">
        <f>'Expenditures 15-22'!G305</f>
        <v>212971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212971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212971</v>
      </c>
      <c r="C1559" s="14" t="s">
        <v>672</v>
      </c>
      <c r="D1559" s="14" t="str">
        <f t="shared" si="23"/>
        <v>Error?</v>
      </c>
    </row>
    <row r="1560" spans="1:4" x14ac:dyDescent="0.2">
      <c r="A1560" s="55">
        <v>1499</v>
      </c>
      <c r="B1560" s="1232">
        <f>'Expenditures 15-22'!K305</f>
        <v>212971</v>
      </c>
      <c r="C1560" s="14" t="s">
        <v>672</v>
      </c>
      <c r="D1560" s="14" t="str">
        <f t="shared" si="23"/>
        <v>Error?</v>
      </c>
    </row>
    <row r="1561" spans="1:4" x14ac:dyDescent="0.2">
      <c r="A1561" s="55">
        <v>1500</v>
      </c>
      <c r="B1561" s="1232">
        <f>'Expenditures 15-22'!K306</f>
        <v>-119436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1043357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1005900</v>
      </c>
      <c r="C1630" s="14" t="s">
        <v>672</v>
      </c>
      <c r="D1630" s="14" t="str">
        <f t="shared" si="24"/>
        <v>Error?</v>
      </c>
    </row>
    <row r="1631" spans="1:4" x14ac:dyDescent="0.2">
      <c r="A1631" s="55">
        <v>1570</v>
      </c>
      <c r="B1631" s="1232">
        <f>'Acct Summary 7-8'!D79</f>
        <v>16404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442</v>
      </c>
      <c r="C1644" s="14" t="s">
        <v>672</v>
      </c>
      <c r="D1644" s="14" t="str">
        <f t="shared" si="24"/>
        <v>Error?</v>
      </c>
    </row>
    <row r="1645" spans="1:4" x14ac:dyDescent="0.2">
      <c r="A1645" s="55">
        <v>1584</v>
      </c>
      <c r="B1645" s="1232">
        <f>'Acct Summary 7-8'!E79</f>
        <v>6318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6449</v>
      </c>
      <c r="C1658" s="14" t="s">
        <v>672</v>
      </c>
      <c r="D1658" s="14" t="str">
        <f t="shared" si="24"/>
        <v>Error?</v>
      </c>
    </row>
    <row r="1659" spans="1:4" x14ac:dyDescent="0.2">
      <c r="A1659" s="55">
        <v>1598</v>
      </c>
      <c r="B1659" s="1232">
        <f>'Acct Summary 7-8'!F79</f>
        <v>49280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50254</v>
      </c>
      <c r="C1672" s="14" t="s">
        <v>672</v>
      </c>
      <c r="D1672" s="14" t="str">
        <f t="shared" si="25"/>
        <v>Error?</v>
      </c>
    </row>
    <row r="1673" spans="1:4" x14ac:dyDescent="0.2">
      <c r="A1673" s="55">
        <v>1612</v>
      </c>
      <c r="B1673" s="1232">
        <f>'Acct Summary 7-8'!G79</f>
        <v>16834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13860</v>
      </c>
      <c r="C1686" s="14" t="s">
        <v>672</v>
      </c>
      <c r="D1686" s="14" t="str">
        <f t="shared" si="25"/>
        <v>Error?</v>
      </c>
    </row>
    <row r="1687" spans="1:4" x14ac:dyDescent="0.2">
      <c r="A1687" s="55">
        <v>1626</v>
      </c>
      <c r="B1687" s="1232">
        <f>'Acct Summary 7-8'!H79</f>
        <v>119465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373004</v>
      </c>
      <c r="C1744" s="14" t="s">
        <v>672</v>
      </c>
      <c r="D1744" s="14" t="str">
        <f t="shared" si="26"/>
        <v>Error?</v>
      </c>
    </row>
    <row r="1745" spans="1:5" x14ac:dyDescent="0.2">
      <c r="A1745" s="55">
        <v>1684</v>
      </c>
      <c r="B1745" s="1232">
        <f>'Tax Sched 24'!B5</f>
        <v>58282</v>
      </c>
      <c r="C1745" s="14" t="s">
        <v>672</v>
      </c>
      <c r="D1745" s="14" t="str">
        <f t="shared" si="26"/>
        <v>Error?</v>
      </c>
    </row>
    <row r="1746" spans="1:5" x14ac:dyDescent="0.2">
      <c r="A1746" s="55">
        <v>1685</v>
      </c>
      <c r="B1746" s="1232">
        <f>'Tax Sched 24'!B6</f>
        <v>61963</v>
      </c>
      <c r="C1746" s="14" t="s">
        <v>672</v>
      </c>
      <c r="D1746" s="14" t="str">
        <f t="shared" si="26"/>
        <v>Error?</v>
      </c>
    </row>
    <row r="1747" spans="1:5" x14ac:dyDescent="0.2">
      <c r="A1747" s="55">
        <v>1686</v>
      </c>
      <c r="B1747" s="1232">
        <f>'Tax Sched 24'!B7</f>
        <v>27975</v>
      </c>
      <c r="C1747" s="14" t="s">
        <v>672</v>
      </c>
      <c r="D1747" s="14" t="str">
        <f t="shared" si="26"/>
        <v>Error?</v>
      </c>
    </row>
    <row r="1748" spans="1:5" x14ac:dyDescent="0.2">
      <c r="A1748" s="55">
        <v>1687</v>
      </c>
      <c r="B1748" s="1232">
        <f>'Tax Sched 24'!B8</f>
        <v>41224</v>
      </c>
      <c r="C1748" s="14" t="s">
        <v>672</v>
      </c>
      <c r="D1748" s="14" t="str">
        <f t="shared" si="26"/>
        <v>Error?</v>
      </c>
    </row>
    <row r="1749" spans="1:5" x14ac:dyDescent="0.2">
      <c r="A1749" s="55">
        <v>1688</v>
      </c>
      <c r="B1749" s="1232">
        <f>'Tax Sched 24'!B10</f>
        <v>11656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44255</v>
      </c>
      <c r="C1752" s="14" t="s">
        <v>672</v>
      </c>
      <c r="D1752" s="14" t="str">
        <f t="shared" si="26"/>
        <v>Error?</v>
      </c>
    </row>
    <row r="1753" spans="1:5" x14ac:dyDescent="0.2">
      <c r="A1753" s="55">
        <v>1692</v>
      </c>
      <c r="B1753" s="1232">
        <f>'Tax Sched 24'!B12</f>
        <v>11656</v>
      </c>
      <c r="C1753" s="14" t="s">
        <v>672</v>
      </c>
      <c r="D1753" s="14" t="str">
        <f t="shared" si="26"/>
        <v>Error?</v>
      </c>
    </row>
    <row r="1754" spans="1:5" x14ac:dyDescent="0.2">
      <c r="A1754" s="55">
        <v>1693</v>
      </c>
      <c r="B1754" s="1232">
        <f>'Tax Sched 24'!B14</f>
        <v>4663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646334</v>
      </c>
      <c r="C1759" s="14" t="s">
        <v>672</v>
      </c>
      <c r="D1759" s="14" t="str">
        <f t="shared" si="26"/>
        <v>Error?</v>
      </c>
    </row>
    <row r="1760" spans="1:5" x14ac:dyDescent="0.2">
      <c r="A1760" s="55">
        <v>1699</v>
      </c>
      <c r="B1760" s="1232">
        <f>'Tax Sched 24'!D4</f>
        <v>373004</v>
      </c>
      <c r="C1760" s="14" t="s">
        <v>672</v>
      </c>
      <c r="D1760" s="14" t="str">
        <f t="shared" si="26"/>
        <v>Error?</v>
      </c>
    </row>
    <row r="1761" spans="1:5" x14ac:dyDescent="0.2">
      <c r="A1761" s="55">
        <v>1700</v>
      </c>
      <c r="B1761" s="1232">
        <f>'Tax Sched 24'!D5</f>
        <v>58282</v>
      </c>
      <c r="C1761" s="14" t="s">
        <v>672</v>
      </c>
      <c r="D1761" s="14" t="str">
        <f t="shared" si="26"/>
        <v>Error?</v>
      </c>
    </row>
    <row r="1762" spans="1:5" s="80" customFormat="1" x14ac:dyDescent="0.2">
      <c r="A1762" s="55">
        <v>1701</v>
      </c>
      <c r="B1762" s="1232">
        <f>'Tax Sched 24'!D6</f>
        <v>61963</v>
      </c>
      <c r="C1762" s="14" t="s">
        <v>672</v>
      </c>
      <c r="D1762" s="14" t="str">
        <f t="shared" si="26"/>
        <v>Error?</v>
      </c>
      <c r="E1762" s="81"/>
    </row>
    <row r="1763" spans="1:5" x14ac:dyDescent="0.2">
      <c r="A1763" s="55">
        <v>1702</v>
      </c>
      <c r="B1763" s="1232">
        <f>'Tax Sched 24'!D7</f>
        <v>27975</v>
      </c>
      <c r="C1763" s="14" t="s">
        <v>672</v>
      </c>
      <c r="D1763" s="14" t="str">
        <f t="shared" si="26"/>
        <v>Error?</v>
      </c>
    </row>
    <row r="1764" spans="1:5" x14ac:dyDescent="0.2">
      <c r="A1764" s="55">
        <v>1703</v>
      </c>
      <c r="B1764" s="1232">
        <f>'Tax Sched 24'!D8</f>
        <v>41224</v>
      </c>
      <c r="C1764" s="14" t="s">
        <v>672</v>
      </c>
      <c r="D1764" s="14" t="str">
        <f t="shared" si="26"/>
        <v>Error?</v>
      </c>
    </row>
    <row r="1765" spans="1:5" x14ac:dyDescent="0.2">
      <c r="A1765" s="55">
        <v>1704</v>
      </c>
      <c r="B1765" s="1232">
        <f>'Tax Sched 24'!D10</f>
        <v>11656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44255</v>
      </c>
      <c r="C1768" s="14" t="s">
        <v>672</v>
      </c>
      <c r="D1768" s="14" t="str">
        <f t="shared" si="26"/>
        <v>Error?</v>
      </c>
    </row>
    <row r="1769" spans="1:5" x14ac:dyDescent="0.2">
      <c r="A1769" s="55">
        <v>1708</v>
      </c>
      <c r="B1769" s="1232">
        <f>'Tax Sched 24'!D12</f>
        <v>11656</v>
      </c>
      <c r="C1769" s="14" t="s">
        <v>672</v>
      </c>
      <c r="D1769" s="14" t="str">
        <f t="shared" si="26"/>
        <v>Error?</v>
      </c>
    </row>
    <row r="1770" spans="1:5" x14ac:dyDescent="0.2">
      <c r="A1770" s="55">
        <v>1709</v>
      </c>
      <c r="B1770" s="1232">
        <f>'Tax Sched 24'!D14</f>
        <v>4663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646334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160000</v>
      </c>
      <c r="C1939" s="14" t="s">
        <v>672</v>
      </c>
      <c r="D1939" s="14" t="str">
        <f t="shared" si="29"/>
        <v>Error?</v>
      </c>
    </row>
    <row r="1940" spans="1:5" x14ac:dyDescent="0.2">
      <c r="A1940" s="55">
        <v>1879</v>
      </c>
      <c r="B1940" s="1232">
        <f>'Short-Term Long-Term Debt 25'!F49</f>
        <v>180000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4663</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4663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2419777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378075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2797852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9100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18673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240744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2428877</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396748</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3038596</v>
      </c>
      <c r="C2031" s="14" t="s">
        <v>672</v>
      </c>
      <c r="D2031" s="14" t="str">
        <f t="shared" si="30"/>
        <v>Error?</v>
      </c>
    </row>
    <row r="2032" spans="1:4" x14ac:dyDescent="0.2">
      <c r="A2032" s="83">
        <v>1971</v>
      </c>
      <c r="D2032" s="14" t="str">
        <f t="shared" si="30"/>
        <v>OK</v>
      </c>
    </row>
    <row r="2033" spans="1:4" x14ac:dyDescent="0.2">
      <c r="A2033" s="55">
        <v>1972</v>
      </c>
      <c r="B2033" s="1232">
        <f>'Cap Outlay Deprec 27'!H8</f>
        <v>574256</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348823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923079</v>
      </c>
      <c r="C2037" s="14" t="s">
        <v>672</v>
      </c>
      <c r="D2037" s="14" t="str">
        <f t="shared" si="30"/>
        <v>Error?</v>
      </c>
    </row>
    <row r="2038" spans="1:4" x14ac:dyDescent="0.2">
      <c r="A2038" s="83">
        <v>1977</v>
      </c>
      <c r="D2038" s="14" t="str">
        <f t="shared" si="30"/>
        <v>OK</v>
      </c>
    </row>
    <row r="2039" spans="1:4" x14ac:dyDescent="0.2">
      <c r="A2039" s="55">
        <v>1978</v>
      </c>
      <c r="B2039" s="1232">
        <f>'Cap Outlay Deprec 27'!I8</f>
        <v>48548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5997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54545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622804</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354820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977624</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1806073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41928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2060972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28523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531053</v>
      </c>
      <c r="C2551" s="14" t="s">
        <v>672</v>
      </c>
      <c r="D2551" s="14" t="str">
        <f t="shared" si="38"/>
        <v>Error?</v>
      </c>
    </row>
    <row r="2552" spans="1:4" x14ac:dyDescent="0.2">
      <c r="A2552" s="83">
        <v>2491</v>
      </c>
      <c r="D2552" s="14" t="str">
        <f t="shared" si="38"/>
        <v>OK</v>
      </c>
    </row>
    <row r="2553" spans="1:4" x14ac:dyDescent="0.2">
      <c r="A2553" s="55">
        <v>2492</v>
      </c>
      <c r="B2553" s="1232">
        <f>'Acct Summary 7-8'!C6</f>
        <v>414280</v>
      </c>
      <c r="C2553" s="14" t="s">
        <v>672</v>
      </c>
      <c r="D2553" s="14" t="str">
        <f t="shared" si="38"/>
        <v>Error?</v>
      </c>
    </row>
    <row r="2554" spans="1:4" x14ac:dyDescent="0.2">
      <c r="A2554" s="55">
        <v>2493</v>
      </c>
      <c r="B2554" s="1232">
        <f>'Acct Summary 7-8'!C7</f>
        <v>57739</v>
      </c>
      <c r="C2554" s="14" t="s">
        <v>672</v>
      </c>
      <c r="D2554" s="14" t="str">
        <f t="shared" si="38"/>
        <v>Error?</v>
      </c>
    </row>
    <row r="2555" spans="1:4" x14ac:dyDescent="0.2">
      <c r="A2555" s="55">
        <v>2494</v>
      </c>
      <c r="B2555" s="1232">
        <f>'Acct Summary 7-8'!C8</f>
        <v>1003072</v>
      </c>
      <c r="C2555" s="14" t="s">
        <v>672</v>
      </c>
      <c r="D2555" s="14" t="str">
        <f t="shared" si="38"/>
        <v>Error?</v>
      </c>
    </row>
    <row r="2556" spans="1:4" x14ac:dyDescent="0.2">
      <c r="A2556" s="55">
        <v>2495</v>
      </c>
      <c r="B2556" s="1232">
        <f>'Acct Summary 7-8'!C12</f>
        <v>751300</v>
      </c>
      <c r="C2556" s="14" t="s">
        <v>672</v>
      </c>
      <c r="D2556" s="14" t="str">
        <f t="shared" si="38"/>
        <v>Error?</v>
      </c>
    </row>
    <row r="2557" spans="1:4" x14ac:dyDescent="0.2">
      <c r="A2557" s="55">
        <v>2496</v>
      </c>
      <c r="B2557" s="1232">
        <f>'Acct Summary 7-8'!C13</f>
        <v>260706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28523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1040529</v>
      </c>
      <c r="C2561" s="14" t="s">
        <v>672</v>
      </c>
      <c r="D2561" s="14" t="str">
        <f t="shared" si="39"/>
        <v>Error?</v>
      </c>
    </row>
    <row r="2562" spans="1:4" x14ac:dyDescent="0.2">
      <c r="A2562" s="55">
        <v>2501</v>
      </c>
      <c r="B2562" s="1232">
        <f>'Acct Summary 7-8'!C20</f>
        <v>-37457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64066</v>
      </c>
      <c r="C2564" s="14" t="s">
        <v>672</v>
      </c>
      <c r="D2564" s="14" t="str">
        <f t="shared" si="39"/>
        <v>Error?</v>
      </c>
    </row>
    <row r="2565" spans="1:4" x14ac:dyDescent="0.2">
      <c r="A2565" s="83">
        <v>2504</v>
      </c>
      <c r="D2565" s="14" t="str">
        <f t="shared" si="39"/>
        <v>OK</v>
      </c>
    </row>
    <row r="2566" spans="1:4" x14ac:dyDescent="0.2">
      <c r="A2566" s="55">
        <v>2505</v>
      </c>
      <c r="B2566" s="1232">
        <f>'Acct Summary 7-8'!D6</f>
        <v>51000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115066</v>
      </c>
      <c r="C2568" s="14" t="s">
        <v>672</v>
      </c>
      <c r="D2568" s="14" t="str">
        <f t="shared" si="39"/>
        <v>Error?</v>
      </c>
    </row>
    <row r="2569" spans="1:4" x14ac:dyDescent="0.2">
      <c r="A2569" s="55">
        <v>2508</v>
      </c>
      <c r="B2569" s="1232">
        <f>'Acct Summary 7-8'!D13</f>
        <v>131028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131028</v>
      </c>
      <c r="C2573" s="14" t="s">
        <v>672</v>
      </c>
      <c r="D2573" s="14" t="str">
        <f t="shared" si="39"/>
        <v>Error?</v>
      </c>
    </row>
    <row r="2574" spans="1:4" x14ac:dyDescent="0.2">
      <c r="A2574" s="55">
        <v>2513</v>
      </c>
      <c r="B2574" s="1232">
        <f>'Acct Summary 7-8'!D20</f>
        <v>-15962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62294</v>
      </c>
      <c r="C2591" s="14" t="s">
        <v>672</v>
      </c>
      <c r="D2591" s="14" t="str">
        <f t="shared" si="39"/>
        <v>Error?</v>
      </c>
    </row>
    <row r="2592" spans="1:4" x14ac:dyDescent="0.2">
      <c r="A2592" s="83">
        <v>2531</v>
      </c>
      <c r="D2592" s="14" t="str">
        <f t="shared" si="39"/>
        <v>OK</v>
      </c>
    </row>
    <row r="2593" spans="1:4" x14ac:dyDescent="0.2">
      <c r="A2593" s="55">
        <v>2532</v>
      </c>
      <c r="B2593" s="1232">
        <f>'Acct Summary 7-8'!F6</f>
        <v>6400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68694</v>
      </c>
      <c r="C2595" s="14" t="s">
        <v>672</v>
      </c>
      <c r="D2595" s="14" t="str">
        <f t="shared" si="39"/>
        <v>Error?</v>
      </c>
    </row>
    <row r="2596" spans="1:4" x14ac:dyDescent="0.2">
      <c r="A2596" s="55">
        <v>2535</v>
      </c>
      <c r="B2596" s="1232">
        <f>'Acct Summary 7-8'!F13</f>
        <v>67720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67720</v>
      </c>
      <c r="C2600" s="14" t="s">
        <v>672</v>
      </c>
      <c r="D2600" s="14" t="str">
        <f t="shared" si="39"/>
        <v>Error?</v>
      </c>
    </row>
    <row r="2601" spans="1:4" x14ac:dyDescent="0.2">
      <c r="A2601" s="55">
        <v>2540</v>
      </c>
      <c r="B2601" s="1232">
        <f>'Acct Summary 7-8'!F20</f>
        <v>974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41242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41242</v>
      </c>
      <c r="C2606" s="14" t="s">
        <v>672</v>
      </c>
      <c r="D2606" s="14" t="str">
        <f t="shared" si="39"/>
        <v>Error?</v>
      </c>
    </row>
    <row r="2607" spans="1:4" x14ac:dyDescent="0.2">
      <c r="A2607" s="55">
        <v>2546</v>
      </c>
      <c r="B2607" s="1232">
        <f>'Acct Summary 7-8'!G12</f>
        <v>19117</v>
      </c>
      <c r="C2607" s="14" t="s">
        <v>672</v>
      </c>
      <c r="D2607" s="14" t="str">
        <f t="shared" si="39"/>
        <v>Error?</v>
      </c>
    </row>
    <row r="2608" spans="1:4" x14ac:dyDescent="0.2">
      <c r="A2608" s="55">
        <v>2547</v>
      </c>
      <c r="B2608" s="1232">
        <f>'Acct Summary 7-8'!G13</f>
        <v>25099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44216</v>
      </c>
      <c r="C2612" s="14" t="s">
        <v>672</v>
      </c>
      <c r="D2612" s="14" t="str">
        <f t="shared" si="39"/>
        <v>Error?</v>
      </c>
    </row>
    <row r="2613" spans="1:4" x14ac:dyDescent="0.2">
      <c r="A2613" s="55">
        <v>2552</v>
      </c>
      <c r="B2613" s="1232">
        <f>'Acct Summary 7-8'!G20</f>
        <v>-2974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61997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61997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61866</v>
      </c>
      <c r="C2634" s="14" t="s">
        <v>672</v>
      </c>
      <c r="D2634" s="14" t="str">
        <f t="shared" si="40"/>
        <v>Error?</v>
      </c>
    </row>
    <row r="2635" spans="1:4" x14ac:dyDescent="0.2">
      <c r="A2635" s="55">
        <v>2574</v>
      </c>
      <c r="B2635" s="1232">
        <f>'Acct Summary 7-8'!E17</f>
        <v>61866</v>
      </c>
      <c r="C2635" s="14" t="s">
        <v>672</v>
      </c>
      <c r="D2635" s="14" t="str">
        <f t="shared" si="40"/>
        <v>Error?</v>
      </c>
    </row>
    <row r="2636" spans="1:4" x14ac:dyDescent="0.2">
      <c r="A2636" s="55">
        <v>2575</v>
      </c>
      <c r="B2636" s="1232">
        <f>'Acct Summary 7-8'!E20</f>
        <v>131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93535</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93535</v>
      </c>
      <c r="C2658" s="14" t="s">
        <v>672</v>
      </c>
      <c r="D2658" s="14" t="str">
        <f t="shared" si="40"/>
        <v>Error?</v>
      </c>
    </row>
    <row r="2659" spans="1:4" x14ac:dyDescent="0.2">
      <c r="A2659" s="55">
        <v>2598</v>
      </c>
      <c r="B2659" s="1232">
        <f>'Acct Summary 7-8'!H13</f>
        <v>212971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212971</v>
      </c>
      <c r="C2661" s="14" t="s">
        <v>672</v>
      </c>
      <c r="D2661" s="14" t="str">
        <f t="shared" si="40"/>
        <v>Error?</v>
      </c>
    </row>
    <row r="2662" spans="1:4" x14ac:dyDescent="0.2">
      <c r="A2662" s="55">
        <v>2601</v>
      </c>
      <c r="B2662" s="1232">
        <f>'Acct Summary 7-8'!H20</f>
        <v>-119436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28523</v>
      </c>
      <c r="C2789" s="14" t="s">
        <v>672</v>
      </c>
      <c r="D2789" s="14" t="str">
        <f t="shared" si="42"/>
        <v>Error?</v>
      </c>
    </row>
    <row r="2790" spans="1:4" x14ac:dyDescent="0.2">
      <c r="A2790" s="55">
        <v>2729</v>
      </c>
      <c r="B2790" s="1232">
        <f>'Expenditures 15-22'!E102</f>
        <v>28523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4866</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4866</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212971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321012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321012</v>
      </c>
      <c r="D2912" s="14" t="str">
        <f t="shared" si="44"/>
        <v>Error?</v>
      </c>
    </row>
    <row r="2913" spans="1:4" x14ac:dyDescent="0.2">
      <c r="A2913" s="55">
        <v>2852</v>
      </c>
      <c r="B2913" s="1232">
        <f>'Assets-Liab 5-6'!I41</f>
        <v>321012</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28523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28523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24417</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11156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35573</v>
      </c>
      <c r="C3062" s="14" t="s">
        <v>672</v>
      </c>
      <c r="D3062" s="14" t="str">
        <f t="shared" si="46"/>
        <v>Error?</v>
      </c>
    </row>
    <row r="3063" spans="1:4" x14ac:dyDescent="0.2">
      <c r="A3063" s="83">
        <v>3002</v>
      </c>
      <c r="D3063" s="14" t="str">
        <f t="shared" si="46"/>
        <v>OK</v>
      </c>
    </row>
    <row r="3064" spans="1:4" x14ac:dyDescent="0.2">
      <c r="A3064" s="55">
        <v>3003</v>
      </c>
      <c r="B3064" s="1232">
        <f>'Expenditures 15-22'!D213</f>
        <v>3354</v>
      </c>
      <c r="D3064" s="14" t="str">
        <f t="shared" si="46"/>
        <v>Error?</v>
      </c>
    </row>
    <row r="3065" spans="1:4" x14ac:dyDescent="0.2">
      <c r="A3065" s="55">
        <v>3004</v>
      </c>
      <c r="B3065" s="1232">
        <f>'Expenditures 15-22'!K213</f>
        <v>3354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11664</v>
      </c>
      <c r="C3225" s="14" t="s">
        <v>672</v>
      </c>
      <c r="D3225" s="14" t="str">
        <f t="shared" si="49"/>
        <v>Error?</v>
      </c>
    </row>
    <row r="3226" spans="1:4" x14ac:dyDescent="0.2">
      <c r="A3226" s="55">
        <v>3165</v>
      </c>
      <c r="B3226" s="1232">
        <f>'Acct Summary 7-8'!I8</f>
        <v>11664</v>
      </c>
      <c r="C3226" s="14" t="s">
        <v>672</v>
      </c>
      <c r="D3226" s="14" t="str">
        <f t="shared" si="49"/>
        <v>Error?</v>
      </c>
    </row>
    <row r="3227" spans="1:4" x14ac:dyDescent="0.2">
      <c r="A3227" s="55">
        <v>3166</v>
      </c>
      <c r="B3227" s="1232">
        <f>'Acct Summary 7-8'!I20</f>
        <v>11664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-37457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-15962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-119436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180000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180000</v>
      </c>
      <c r="C3319" s="14" t="s">
        <v>672</v>
      </c>
      <c r="D3319" s="14" t="str">
        <f t="shared" si="50"/>
        <v>Error?</v>
      </c>
    </row>
    <row r="3320" spans="1:4" x14ac:dyDescent="0.2">
      <c r="A3320" s="55">
        <v>3259</v>
      </c>
      <c r="B3320" s="1232">
        <f>'Acct Summary 7-8'!I78</f>
        <v>191664</v>
      </c>
      <c r="C3320" s="14" t="s">
        <v>672</v>
      </c>
      <c r="D3320" s="14" t="str">
        <f t="shared" si="50"/>
        <v>Error?</v>
      </c>
    </row>
    <row r="3321" spans="1:4" x14ac:dyDescent="0.2">
      <c r="A3321" s="55">
        <v>3260</v>
      </c>
      <c r="B3321" s="1232">
        <f>'Acct Summary 7-8'!I79</f>
        <v>129348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321012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43299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5018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48317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13327</v>
      </c>
      <c r="D3387" s="14" t="str">
        <f t="shared" si="51"/>
        <v>Error?</v>
      </c>
    </row>
    <row r="3388" spans="1:4" x14ac:dyDescent="0.2">
      <c r="A3388" s="55">
        <v>3327</v>
      </c>
      <c r="B3388" s="1232">
        <f>'Expenditures 15-22'!D211</f>
        <v>1477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13327</v>
      </c>
      <c r="C3390" s="14" t="s">
        <v>672</v>
      </c>
      <c r="D3390" s="14" t="str">
        <f t="shared" si="51"/>
        <v>Error?</v>
      </c>
    </row>
    <row r="3391" spans="1:4" x14ac:dyDescent="0.2">
      <c r="A3391" s="55">
        <v>3330</v>
      </c>
      <c r="B3391" s="1232">
        <f>'Expenditures 15-22'!K211</f>
        <v>1477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825900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6449</v>
      </c>
      <c r="D3417" s="14" t="str">
        <f t="shared" si="52"/>
        <v>Error?</v>
      </c>
    </row>
    <row r="3418" spans="1:4" x14ac:dyDescent="0.2">
      <c r="A3418" s="83">
        <v>3357</v>
      </c>
      <c r="D3418" s="14" t="str">
        <f t="shared" si="52"/>
        <v>OK</v>
      </c>
    </row>
    <row r="3419" spans="1:4" x14ac:dyDescent="0.2">
      <c r="A3419" s="55">
        <v>3358</v>
      </c>
      <c r="B3419" s="1232">
        <f>'Assets-Liab 5-6'!F4</f>
        <v>50254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13860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v>
      </c>
      <c r="D3425" s="14" t="str">
        <f t="shared" si="52"/>
        <v>Error?</v>
      </c>
    </row>
    <row r="3426" spans="1:4" x14ac:dyDescent="0.2">
      <c r="A3426" s="83">
        <v>3365</v>
      </c>
      <c r="D3426" s="14" t="str">
        <f t="shared" si="52"/>
        <v>OK</v>
      </c>
    </row>
    <row r="3427" spans="1:4" x14ac:dyDescent="0.2">
      <c r="A3427" s="55">
        <v>3366</v>
      </c>
      <c r="B3427" s="1232">
        <f>'Assets-Liab 5-6'!I4</f>
        <v>321012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212971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212971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212971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34402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34402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34402</v>
      </c>
      <c r="D3567" s="14" t="str">
        <f t="shared" si="54"/>
        <v>Error?</v>
      </c>
    </row>
    <row r="3568" spans="1:4" x14ac:dyDescent="0.2">
      <c r="A3568" s="55">
        <v>3507</v>
      </c>
      <c r="B3568" s="1232">
        <f>'Assets-Liab 5-6'!K41</f>
        <v>34402</v>
      </c>
      <c r="C3568" s="14" t="s">
        <v>672</v>
      </c>
      <c r="D3568" s="14" t="str">
        <f t="shared" si="54"/>
        <v>Error?</v>
      </c>
    </row>
    <row r="3569" spans="1:4" x14ac:dyDescent="0.2">
      <c r="A3569" s="55">
        <v>3508</v>
      </c>
      <c r="B3569" s="1232">
        <f>'Acct Summary 7-8'!K4</f>
        <v>11664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11664</v>
      </c>
      <c r="C3571" s="14" t="s">
        <v>672</v>
      </c>
      <c r="D3571" s="14" t="str">
        <f t="shared" si="54"/>
        <v>Error?</v>
      </c>
    </row>
    <row r="3572" spans="1:4" x14ac:dyDescent="0.2">
      <c r="A3572" s="55">
        <v>3511</v>
      </c>
      <c r="B3572" s="1232">
        <f>'Acct Summary 7-8'!K13</f>
        <v>100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100</v>
      </c>
      <c r="C3575" s="14" t="s">
        <v>672</v>
      </c>
      <c r="D3575" s="14" t="str">
        <f t="shared" si="54"/>
        <v>Error?</v>
      </c>
    </row>
    <row r="3576" spans="1:4" x14ac:dyDescent="0.2">
      <c r="A3576" s="55">
        <v>3515</v>
      </c>
      <c r="B3576" s="1232">
        <f>'Acct Summary 7-8'!K20</f>
        <v>11564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11564</v>
      </c>
      <c r="C3588" s="14" t="s">
        <v>672</v>
      </c>
      <c r="D3588" s="14" t="str">
        <f t="shared" si="55"/>
        <v>Error?</v>
      </c>
    </row>
    <row r="3589" spans="1:4" x14ac:dyDescent="0.2">
      <c r="A3589" s="55">
        <v>3528</v>
      </c>
      <c r="B3589" s="1232">
        <f>'Acct Summary 7-8'!K79</f>
        <v>22838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34402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100</v>
      </c>
      <c r="C3635" s="14" t="s">
        <v>672</v>
      </c>
      <c r="D3635" s="14" t="str">
        <f t="shared" si="55"/>
        <v>Error?</v>
      </c>
    </row>
    <row r="3636" spans="1:4" x14ac:dyDescent="0.2">
      <c r="A3636" s="55">
        <v>3575</v>
      </c>
      <c r="B3636" s="1232">
        <f>'Expenditures 15-22'!E354</f>
        <v>100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11564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11656</v>
      </c>
      <c r="C3725" s="14" t="s">
        <v>672</v>
      </c>
      <c r="D3725" s="14" t="str">
        <f t="shared" si="57"/>
        <v>Error?</v>
      </c>
    </row>
    <row r="3726" spans="1:4" x14ac:dyDescent="0.2">
      <c r="A3726" s="55">
        <v>3665</v>
      </c>
      <c r="B3726" s="1232">
        <f>'Tax Sched 24'!D13</f>
        <v>11656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32758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258454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1261526</v>
      </c>
      <c r="C4122" s="14" t="s">
        <v>672</v>
      </c>
      <c r="D4122" s="14" t="str">
        <f t="shared" si="63"/>
        <v>Error?</v>
      </c>
    </row>
    <row r="4123" spans="1:4" x14ac:dyDescent="0.2">
      <c r="A4123" s="55">
        <v>4062</v>
      </c>
      <c r="B4123" s="1232">
        <f>'Acct Summary 7-8'!D10</f>
        <v>115066</v>
      </c>
      <c r="C4123" s="14" t="s">
        <v>672</v>
      </c>
      <c r="D4123" s="14" t="str">
        <f t="shared" si="63"/>
        <v>Error?</v>
      </c>
    </row>
    <row r="4124" spans="1:4" x14ac:dyDescent="0.2">
      <c r="A4124" s="55">
        <v>4063</v>
      </c>
      <c r="B4124" s="1232">
        <f>'Acct Summary 7-8'!E10</f>
        <v>61997</v>
      </c>
      <c r="C4124" s="14" t="s">
        <v>672</v>
      </c>
      <c r="D4124" s="14" t="str">
        <f t="shared" si="63"/>
        <v>Error?</v>
      </c>
    </row>
    <row r="4125" spans="1:4" x14ac:dyDescent="0.2">
      <c r="A4125" s="55">
        <v>4064</v>
      </c>
      <c r="B4125" s="1232">
        <f>'Acct Summary 7-8'!F10</f>
        <v>68694</v>
      </c>
      <c r="C4125" s="14" t="s">
        <v>672</v>
      </c>
      <c r="D4125" s="14" t="str">
        <f t="shared" si="63"/>
        <v>Error?</v>
      </c>
    </row>
    <row r="4126" spans="1:4" x14ac:dyDescent="0.2">
      <c r="A4126" s="55">
        <v>4065</v>
      </c>
      <c r="B4126" s="1232">
        <f>'Acct Summary 7-8'!G10</f>
        <v>41242</v>
      </c>
      <c r="C4126" s="14" t="s">
        <v>672</v>
      </c>
      <c r="D4126" s="14" t="str">
        <f t="shared" si="63"/>
        <v>Error?</v>
      </c>
    </row>
    <row r="4127" spans="1:4" x14ac:dyDescent="0.2">
      <c r="A4127" s="55">
        <v>4066</v>
      </c>
      <c r="B4127" s="1232">
        <f>'Acct Summary 7-8'!H10</f>
        <v>93535</v>
      </c>
      <c r="C4127" s="14" t="s">
        <v>672</v>
      </c>
      <c r="D4127" s="14" t="str">
        <f t="shared" si="63"/>
        <v>Error?</v>
      </c>
    </row>
    <row r="4128" spans="1:4" x14ac:dyDescent="0.2">
      <c r="A4128" s="55">
        <v>4067</v>
      </c>
      <c r="B4128" s="1232">
        <f>'Acct Summary 7-8'!I10</f>
        <v>11664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11664</v>
      </c>
      <c r="C4130" s="14" t="s">
        <v>672</v>
      </c>
      <c r="D4130" s="14" t="str">
        <f t="shared" si="63"/>
        <v>Error?</v>
      </c>
    </row>
    <row r="4131" spans="1:4" x14ac:dyDescent="0.2">
      <c r="A4131" s="55">
        <v>4070</v>
      </c>
      <c r="B4131" s="1232">
        <f>'Acct Summary 7-8'!C18</f>
        <v>258454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1298983</v>
      </c>
      <c r="C4136" s="14" t="s">
        <v>672</v>
      </c>
      <c r="D4136" s="14" t="str">
        <f t="shared" si="63"/>
        <v>Error?</v>
      </c>
    </row>
    <row r="4137" spans="1:4" x14ac:dyDescent="0.2">
      <c r="A4137" s="55">
        <v>4076</v>
      </c>
      <c r="B4137" s="1232">
        <f>'Acct Summary 7-8'!D19</f>
        <v>131028</v>
      </c>
      <c r="C4137" s="14" t="s">
        <v>672</v>
      </c>
      <c r="D4137" s="14" t="str">
        <f t="shared" si="63"/>
        <v>Error?</v>
      </c>
    </row>
    <row r="4138" spans="1:4" x14ac:dyDescent="0.2">
      <c r="A4138" s="55">
        <v>4077</v>
      </c>
      <c r="B4138" s="1232">
        <f>'Acct Summary 7-8'!E19</f>
        <v>61866</v>
      </c>
      <c r="C4138" s="14" t="s">
        <v>672</v>
      </c>
      <c r="D4138" s="14" t="str">
        <f t="shared" si="63"/>
        <v>Error?</v>
      </c>
    </row>
    <row r="4139" spans="1:4" x14ac:dyDescent="0.2">
      <c r="A4139" s="55">
        <v>4078</v>
      </c>
      <c r="B4139" s="1232">
        <f>'Acct Summary 7-8'!F19</f>
        <v>67720</v>
      </c>
      <c r="C4139" s="14" t="s">
        <v>672</v>
      </c>
      <c r="D4139" s="14" t="str">
        <f t="shared" si="63"/>
        <v>Error?</v>
      </c>
    </row>
    <row r="4140" spans="1:4" x14ac:dyDescent="0.2">
      <c r="A4140" s="55">
        <v>4079</v>
      </c>
      <c r="B4140" s="1232">
        <f>'Acct Summary 7-8'!G19</f>
        <v>44216</v>
      </c>
      <c r="C4140" s="14" t="s">
        <v>672</v>
      </c>
      <c r="D4140" s="14" t="str">
        <f t="shared" si="63"/>
        <v>Error?</v>
      </c>
    </row>
    <row r="4141" spans="1:4" x14ac:dyDescent="0.2">
      <c r="A4141" s="55">
        <v>4080</v>
      </c>
      <c r="B4141" s="1232">
        <f>'Acct Summary 7-8'!H19</f>
        <v>212971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283000</v>
      </c>
      <c r="C4171" s="14" t="s">
        <v>672</v>
      </c>
      <c r="D4171" s="14" t="str">
        <f t="shared" si="64"/>
        <v>Error?</v>
      </c>
    </row>
    <row r="4172" spans="1:4" x14ac:dyDescent="0.2">
      <c r="A4172" s="55">
        <v>4111</v>
      </c>
      <c r="B4172" s="1232">
        <f>'Short-Term Long-Term Debt 25'!J49</f>
        <v>276551</v>
      </c>
      <c r="C4172" s="14" t="s">
        <v>672</v>
      </c>
      <c r="D4172" s="14" t="str">
        <f t="shared" si="64"/>
        <v>Error?</v>
      </c>
    </row>
    <row r="4173" spans="1:4" x14ac:dyDescent="0.2">
      <c r="A4173" s="55">
        <v>4112</v>
      </c>
      <c r="B4173" s="1232">
        <f>'Short-Term Long-Term Debt 25'!H49</f>
        <v>57000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1969.9999999999998</v>
      </c>
      <c r="C4268" s="14" t="s">
        <v>672</v>
      </c>
      <c r="D4268" s="14" t="str">
        <f t="shared" si="65"/>
        <v>Error?</v>
      </c>
    </row>
    <row r="4269" spans="1:5" x14ac:dyDescent="0.2">
      <c r="A4269" s="91">
        <v>4208</v>
      </c>
      <c r="B4269" s="1232">
        <f>'FP Info 3'!J16</f>
        <v>1377608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1101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23716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23716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3797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24207786</v>
      </c>
      <c r="D4995" s="14" t="str">
        <f t="shared" si="77"/>
        <v>Error?</v>
      </c>
    </row>
    <row r="4996" spans="1:4" x14ac:dyDescent="0.2">
      <c r="A4996" s="91">
        <v>4935</v>
      </c>
      <c r="B4996" s="1232">
        <f>'FP Info 3'!H31</f>
        <v>1670337.2340000002</v>
      </c>
      <c r="D4996" s="14" t="str">
        <f t="shared" si="77"/>
        <v>Error?</v>
      </c>
    </row>
    <row r="4997" spans="1:4" x14ac:dyDescent="0.2">
      <c r="A4997" s="91">
        <v>4936</v>
      </c>
      <c r="B4997" s="1232">
        <f>'FP Info 3'!H37</f>
        <v>283000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7656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373004</v>
      </c>
      <c r="D5061" s="14" t="str">
        <f t="shared" si="78"/>
        <v>Error?</v>
      </c>
    </row>
    <row r="5062" spans="1:4" x14ac:dyDescent="0.2">
      <c r="A5062" s="83">
        <v>5001</v>
      </c>
      <c r="D5062" s="14" t="str">
        <f t="shared" si="78"/>
        <v>OK</v>
      </c>
    </row>
    <row r="5063" spans="1:4" x14ac:dyDescent="0.2">
      <c r="A5063" s="55">
        <v>5002</v>
      </c>
      <c r="B5063" s="1232">
        <f>'Revenues 9-14'!C7</f>
        <v>4663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385323</v>
      </c>
      <c r="C5066" s="14" t="s">
        <v>672</v>
      </c>
      <c r="D5066" s="14" t="str">
        <f t="shared" si="78"/>
        <v>Error?</v>
      </c>
    </row>
    <row r="5067" spans="1:4" x14ac:dyDescent="0.2">
      <c r="A5067" s="55">
        <v>5006</v>
      </c>
      <c r="B5067" s="1232">
        <f>'Revenues 9-14'!C14</f>
        <v>202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7635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7837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6244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41286</v>
      </c>
      <c r="C5096" s="14" t="s">
        <v>672</v>
      </c>
      <c r="D5096" s="14" t="str">
        <f t="shared" si="78"/>
        <v>Error?</v>
      </c>
    </row>
    <row r="5097" spans="1:4" x14ac:dyDescent="0.2">
      <c r="A5097" s="55">
        <v>5036</v>
      </c>
      <c r="B5097" s="1232">
        <f>'Revenues 9-14'!C77</f>
        <v>7199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7199</v>
      </c>
      <c r="C5102" s="14" t="s">
        <v>672</v>
      </c>
      <c r="D5102" s="14" t="str">
        <f t="shared" si="78"/>
        <v>Error?</v>
      </c>
    </row>
    <row r="5103" spans="1:4" x14ac:dyDescent="0.2">
      <c r="A5103" s="55">
        <v>5042</v>
      </c>
      <c r="B5103" s="1232">
        <f>'Revenues 9-14'!C84</f>
        <v>13390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13390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33660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36114</v>
      </c>
      <c r="D5119" s="14" t="str">
        <f t="shared" ref="D5119:D5182" si="79">IF(ISBLANK(B5119),"OK",IF(A5119-B5119=0,"OK","Error?"))</f>
        <v>Error?</v>
      </c>
    </row>
    <row r="5120" spans="1:4" x14ac:dyDescent="0.2">
      <c r="A5120" s="55">
        <v>5059</v>
      </c>
      <c r="B5120" s="1232">
        <f>'Revenues 9-14'!C108</f>
        <v>69774</v>
      </c>
      <c r="C5120" s="14" t="s">
        <v>672</v>
      </c>
      <c r="D5120" s="14" t="str">
        <f t="shared" si="79"/>
        <v>Error?</v>
      </c>
    </row>
    <row r="5121" spans="1:4" x14ac:dyDescent="0.2">
      <c r="A5121" s="55">
        <v>5060</v>
      </c>
      <c r="B5121" s="1232">
        <f>'Revenues 9-14'!C109</f>
        <v>531053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377016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380813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22849</v>
      </c>
      <c r="D5134" s="14" t="str">
        <f t="shared" si="79"/>
        <v>Error?</v>
      </c>
    </row>
    <row r="5135" spans="1:4" x14ac:dyDescent="0.2">
      <c r="A5135" s="55">
        <v>5074</v>
      </c>
      <c r="B5135" s="1232">
        <f>'Revenues 9-14'!C126</f>
        <v>10494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33343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33467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414280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20358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20358</v>
      </c>
      <c r="C5246" s="14" t="s">
        <v>672</v>
      </c>
      <c r="D5246" s="14" t="str">
        <f t="shared" si="80"/>
        <v>Error?</v>
      </c>
    </row>
    <row r="5247" spans="1:4" x14ac:dyDescent="0.2">
      <c r="A5247" s="55">
        <v>5186</v>
      </c>
      <c r="B5247" s="1232">
        <f>'Revenues 9-14'!C203</f>
        <v>4046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4046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5531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5531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57739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57739</v>
      </c>
      <c r="C5326" s="14" t="s">
        <v>672</v>
      </c>
      <c r="D5326" s="14" t="str">
        <f t="shared" si="82"/>
        <v>Error?</v>
      </c>
    </row>
    <row r="5327" spans="1:4" x14ac:dyDescent="0.2">
      <c r="A5327" s="55">
        <v>5266</v>
      </c>
      <c r="B5327" s="1232">
        <f>'Revenues 9-14'!C275</f>
        <v>1003072</v>
      </c>
      <c r="C5327" s="14" t="s">
        <v>672</v>
      </c>
      <c r="D5327" s="14" t="str">
        <f t="shared" si="82"/>
        <v>Error?</v>
      </c>
    </row>
    <row r="5328" spans="1:4" x14ac:dyDescent="0.2">
      <c r="A5328" s="55">
        <v>5267</v>
      </c>
      <c r="B5328" s="1232">
        <f>'Revenues 9-14'!D5</f>
        <v>58282</v>
      </c>
      <c r="D5328" s="14" t="str">
        <f t="shared" si="82"/>
        <v>Error?</v>
      </c>
    </row>
    <row r="5329" spans="1:4" x14ac:dyDescent="0.2">
      <c r="A5329" s="83">
        <v>5268</v>
      </c>
      <c r="D5329" s="14" t="str">
        <f t="shared" si="82"/>
        <v>OK</v>
      </c>
    </row>
    <row r="5330" spans="1:4" x14ac:dyDescent="0.2">
      <c r="A5330" s="55">
        <v>5269</v>
      </c>
      <c r="B5330" s="1232">
        <f>'Revenues 9-14'!D6</f>
        <v>4000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62282</v>
      </c>
      <c r="C5334" s="14" t="s">
        <v>672</v>
      </c>
      <c r="D5334" s="14" t="str">
        <f t="shared" si="82"/>
        <v>Error?</v>
      </c>
    </row>
    <row r="5335" spans="1:4" x14ac:dyDescent="0.2">
      <c r="A5335" s="55">
        <v>5274</v>
      </c>
      <c r="B5335" s="1232">
        <f>'Revenues 9-14'!D14</f>
        <v>37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37</v>
      </c>
      <c r="C5339" s="14" t="s">
        <v>672</v>
      </c>
      <c r="D5339" s="14" t="str">
        <f t="shared" si="82"/>
        <v>Error?</v>
      </c>
    </row>
    <row r="5340" spans="1:4" x14ac:dyDescent="0.2">
      <c r="A5340" s="55">
        <v>5279</v>
      </c>
      <c r="B5340" s="1232">
        <f>'Revenues 9-14'!D65</f>
        <v>1747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1747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64066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51000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51000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51000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115066</v>
      </c>
      <c r="C5508" s="14" t="s">
        <v>672</v>
      </c>
      <c r="D5508" s="14" t="str">
        <f t="shared" si="85"/>
        <v>Error?</v>
      </c>
    </row>
    <row r="5509" spans="1:4" x14ac:dyDescent="0.2">
      <c r="A5509" s="55">
        <v>5448</v>
      </c>
      <c r="B5509" s="1232">
        <f>'Revenues 9-14'!E5</f>
        <v>61963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61963</v>
      </c>
      <c r="C5513" s="14" t="s">
        <v>672</v>
      </c>
      <c r="D5513" s="14" t="str">
        <f t="shared" si="85"/>
        <v>Error?</v>
      </c>
    </row>
    <row r="5514" spans="1:4" x14ac:dyDescent="0.2">
      <c r="A5514" s="55">
        <v>5453</v>
      </c>
      <c r="B5514" s="1232">
        <f>'Revenues 9-14'!E14</f>
        <v>34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34</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61997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61997</v>
      </c>
      <c r="C5552" s="14" t="s">
        <v>672</v>
      </c>
      <c r="D5552" s="14" t="str">
        <f t="shared" si="85"/>
        <v>Error?</v>
      </c>
    </row>
    <row r="5553" spans="1:4" x14ac:dyDescent="0.2">
      <c r="A5553" s="55">
        <v>5492</v>
      </c>
      <c r="B5553" s="1232">
        <f>'Revenues 9-14'!F5</f>
        <v>27975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27975</v>
      </c>
      <c r="C5557" s="14" t="s">
        <v>672</v>
      </c>
      <c r="D5557" s="14" t="str">
        <f t="shared" si="85"/>
        <v>Error?</v>
      </c>
    </row>
    <row r="5558" spans="1:4" x14ac:dyDescent="0.2">
      <c r="A5558" s="55">
        <v>5497</v>
      </c>
      <c r="B5558" s="1232">
        <f>'Revenues 9-14'!F14</f>
        <v>14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33705</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33705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600</v>
      </c>
      <c r="D5586" s="14" t="str">
        <f t="shared" si="86"/>
        <v>Error?</v>
      </c>
    </row>
    <row r="5587" spans="1:4" x14ac:dyDescent="0.2">
      <c r="A5587" s="55">
        <v>5526</v>
      </c>
      <c r="B5587" s="1232">
        <f>'Revenues 9-14'!F108</f>
        <v>600</v>
      </c>
      <c r="C5587" s="14" t="s">
        <v>672</v>
      </c>
      <c r="D5587" s="14" t="str">
        <f t="shared" si="86"/>
        <v>Error?</v>
      </c>
    </row>
    <row r="5588" spans="1:4" x14ac:dyDescent="0.2">
      <c r="A5588" s="55">
        <v>5527</v>
      </c>
      <c r="B5588" s="1232">
        <f>'Revenues 9-14'!F109</f>
        <v>62294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3000</v>
      </c>
      <c r="D5615" s="14" t="str">
        <f t="shared" si="86"/>
        <v>Error?</v>
      </c>
    </row>
    <row r="5616" spans="1:4" x14ac:dyDescent="0.2">
      <c r="A5616" s="83">
        <v>5555</v>
      </c>
      <c r="D5616" s="14" t="str">
        <f t="shared" si="86"/>
        <v>OK</v>
      </c>
    </row>
    <row r="5617" spans="1:4" x14ac:dyDescent="0.2">
      <c r="A5617" s="55">
        <v>5556</v>
      </c>
      <c r="B5617" s="1232">
        <f>'Revenues 9-14'!F152</f>
        <v>3400</v>
      </c>
      <c r="D5617" s="14" t="str">
        <f t="shared" si="86"/>
        <v>Error?</v>
      </c>
    </row>
    <row r="5618" spans="1:4" x14ac:dyDescent="0.2">
      <c r="A5618" s="55">
        <v>5557</v>
      </c>
      <c r="B5618" s="1232">
        <f>'Revenues 9-14'!F154</f>
        <v>6400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68694</v>
      </c>
      <c r="C5720" s="14" t="s">
        <v>672</v>
      </c>
      <c r="D5720" s="14" t="str">
        <f t="shared" si="88"/>
        <v>Error?</v>
      </c>
    </row>
    <row r="5721" spans="1:4" x14ac:dyDescent="0.2">
      <c r="A5721" s="55">
        <v>5660</v>
      </c>
      <c r="B5721" s="1232">
        <f>'Revenues 9-14'!G5</f>
        <v>41224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41224</v>
      </c>
      <c r="C5725" s="14" t="s">
        <v>672</v>
      </c>
      <c r="D5725" s="14" t="str">
        <f t="shared" si="88"/>
        <v>Error?</v>
      </c>
    </row>
    <row r="5726" spans="1:4" x14ac:dyDescent="0.2">
      <c r="A5726" s="55">
        <v>5665</v>
      </c>
      <c r="B5726" s="1232">
        <f>'Revenues 9-14'!G14</f>
        <v>18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41242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93535</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93535</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93535</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93535</v>
      </c>
      <c r="C5915" s="14" t="s">
        <v>672</v>
      </c>
      <c r="D5915" s="14" t="str">
        <f t="shared" si="91"/>
        <v>Error?</v>
      </c>
    </row>
    <row r="5916" spans="1:4" x14ac:dyDescent="0.2">
      <c r="A5916" s="55">
        <v>5855</v>
      </c>
      <c r="B5916" s="1232">
        <f>'Revenues 9-14'!I5</f>
        <v>11656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11656</v>
      </c>
      <c r="C5918" s="14" t="s">
        <v>672</v>
      </c>
      <c r="D5918" s="14" t="str">
        <f t="shared" si="91"/>
        <v>Error?</v>
      </c>
    </row>
    <row r="5919" spans="1:4" x14ac:dyDescent="0.2">
      <c r="A5919" s="55">
        <v>5858</v>
      </c>
      <c r="B5919" s="1232">
        <f>'Revenues 9-14'!I14</f>
        <v>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8</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11664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11656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11656</v>
      </c>
      <c r="C5987" s="14" t="s">
        <v>672</v>
      </c>
      <c r="D5987" s="14" t="str">
        <f t="shared" si="92"/>
        <v>Error?</v>
      </c>
    </row>
    <row r="5988" spans="1:4" x14ac:dyDescent="0.2">
      <c r="A5988" s="55">
        <v>5927</v>
      </c>
      <c r="B5988" s="1232">
        <f>'Revenues 9-14'!K14</f>
        <v>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8</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11664</v>
      </c>
      <c r="C6023" s="14" t="s">
        <v>672</v>
      </c>
      <c r="D6023" s="14" t="str">
        <f t="shared" si="93"/>
        <v>Error?</v>
      </c>
    </row>
    <row r="6024" spans="1:5" x14ac:dyDescent="0.2">
      <c r="A6024" s="55">
        <v>5963</v>
      </c>
      <c r="B6024" s="1232">
        <f>'Revenues 9-14'!G109</f>
        <v>41242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11664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11664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40681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6245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175.12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11862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11862</v>
      </c>
      <c r="D6215" s="14" t="str">
        <f t="shared" si="96"/>
        <v>Error?</v>
      </c>
      <c r="E6215" s="14" t="s">
        <v>209</v>
      </c>
    </row>
    <row r="6216" spans="1:5" x14ac:dyDescent="0.2">
      <c r="A6216">
        <v>6155</v>
      </c>
      <c r="B6216" s="1232">
        <f>'Assets-Liab 5-6'!J41</f>
        <v>11862</v>
      </c>
      <c r="D6216" s="14" t="str">
        <f t="shared" si="96"/>
        <v>Error?</v>
      </c>
      <c r="E6216" s="14" t="s">
        <v>209</v>
      </c>
    </row>
    <row r="6217" spans="1:5" x14ac:dyDescent="0.2">
      <c r="A6217">
        <v>6156</v>
      </c>
      <c r="B6217" s="1232">
        <f>'Assets-Liab 5-6'!J4</f>
        <v>11862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44275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44275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44275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45934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45934</v>
      </c>
      <c r="D6229" s="14" t="str">
        <f t="shared" si="96"/>
        <v>Error?</v>
      </c>
      <c r="E6229" s="14" t="s">
        <v>209</v>
      </c>
    </row>
    <row r="6230" spans="1:5" x14ac:dyDescent="0.2">
      <c r="A6230">
        <v>6169</v>
      </c>
      <c r="B6230" s="1232">
        <f>'Acct Summary 7-8'!J20</f>
        <v>-1659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-1659</v>
      </c>
      <c r="D6263" s="14" t="str">
        <f t="shared" si="96"/>
        <v>Error?</v>
      </c>
      <c r="E6263" s="14" t="s">
        <v>209</v>
      </c>
    </row>
    <row r="6264" spans="1:5" x14ac:dyDescent="0.2">
      <c r="A6264">
        <v>6203</v>
      </c>
      <c r="B6264" s="1232">
        <f>'Acct Summary 7-8'!J79</f>
        <v>13521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11862</v>
      </c>
      <c r="D6266" s="14" t="str">
        <f t="shared" si="96"/>
        <v>Error?</v>
      </c>
      <c r="E6266" s="14" t="s">
        <v>209</v>
      </c>
    </row>
    <row r="6267" spans="1:5" x14ac:dyDescent="0.2">
      <c r="A6267">
        <v>6206</v>
      </c>
      <c r="B6267" s="1232">
        <f>'Acct Summary 7-8'!C82</f>
        <v>-37457</v>
      </c>
      <c r="D6267" s="14" t="str">
        <f t="shared" si="96"/>
        <v>Error?</v>
      </c>
      <c r="E6267" s="14" t="s">
        <v>209</v>
      </c>
    </row>
    <row r="6268" spans="1:5" x14ac:dyDescent="0.2">
      <c r="A6268">
        <v>6207</v>
      </c>
      <c r="B6268" s="1232">
        <f>'Acct Summary 7-8'!D82</f>
        <v>-15962</v>
      </c>
      <c r="D6268" s="14" t="str">
        <f t="shared" si="96"/>
        <v>Error?</v>
      </c>
      <c r="E6268" s="14" t="s">
        <v>209</v>
      </c>
    </row>
    <row r="6269" spans="1:5" x14ac:dyDescent="0.2">
      <c r="A6269">
        <v>6208</v>
      </c>
      <c r="B6269" s="1232">
        <f>'Acct Summary 7-8'!E82</f>
        <v>131</v>
      </c>
      <c r="D6269" s="14" t="str">
        <f t="shared" si="96"/>
        <v>Error?</v>
      </c>
      <c r="E6269" s="14" t="s">
        <v>209</v>
      </c>
    </row>
    <row r="6270" spans="1:5" x14ac:dyDescent="0.2">
      <c r="A6270">
        <v>6209</v>
      </c>
      <c r="B6270" s="1232">
        <f>'Acct Summary 7-8'!F82</f>
        <v>974</v>
      </c>
      <c r="D6270" s="14" t="str">
        <f t="shared" si="96"/>
        <v>Error?</v>
      </c>
      <c r="E6270" s="14" t="s">
        <v>209</v>
      </c>
    </row>
    <row r="6271" spans="1:5" x14ac:dyDescent="0.2">
      <c r="A6271">
        <v>6210</v>
      </c>
      <c r="B6271" s="1232">
        <f>'Acct Summary 7-8'!G82</f>
        <v>-2974</v>
      </c>
      <c r="D6271" s="14" t="str">
        <f t="shared" ref="D6271:D6334" si="97">IF(ISBLANK(B6271),"OK",IF(A6271-B6271=0,"OK","Error?"))</f>
        <v>Error?</v>
      </c>
      <c r="E6271" s="14" t="s">
        <v>209</v>
      </c>
    </row>
    <row r="6272" spans="1:5" x14ac:dyDescent="0.2">
      <c r="A6272">
        <v>6211</v>
      </c>
      <c r="B6272" s="1232">
        <f>'Acct Summary 7-8'!H82</f>
        <v>-119436</v>
      </c>
      <c r="D6272" s="14" t="str">
        <f t="shared" si="97"/>
        <v>Error?</v>
      </c>
      <c r="E6272" s="14" t="s">
        <v>209</v>
      </c>
    </row>
    <row r="6273" spans="1:5" x14ac:dyDescent="0.2">
      <c r="A6273">
        <v>6212</v>
      </c>
      <c r="B6273" s="1232">
        <f>'Acct Summary 7-8'!I82</f>
        <v>191664</v>
      </c>
      <c r="D6273" s="14" t="str">
        <f t="shared" si="97"/>
        <v>Error?</v>
      </c>
      <c r="E6273" s="14" t="s">
        <v>209</v>
      </c>
    </row>
    <row r="6274" spans="1:5" x14ac:dyDescent="0.2">
      <c r="A6274">
        <v>6213</v>
      </c>
      <c r="B6274" s="1232">
        <f>'Acct Summary 7-8'!J82</f>
        <v>-1659</v>
      </c>
      <c r="D6274" s="14" t="str">
        <f t="shared" si="97"/>
        <v>Error?</v>
      </c>
      <c r="E6274" s="14" t="s">
        <v>209</v>
      </c>
    </row>
    <row r="6275" spans="1:5" x14ac:dyDescent="0.2">
      <c r="A6275">
        <v>6214</v>
      </c>
      <c r="B6275" s="1232">
        <f>'Acct Summary 7-8'!K82</f>
        <v>11564</v>
      </c>
      <c r="D6275" s="14" t="str">
        <f t="shared" si="97"/>
        <v>Error?</v>
      </c>
      <c r="E6275" s="14" t="s">
        <v>209</v>
      </c>
    </row>
    <row r="6276" spans="1:5" x14ac:dyDescent="0.2">
      <c r="A6276">
        <v>6215</v>
      </c>
      <c r="B6276" s="1232">
        <f>'Acct Summary 7-8'!C83</f>
        <v>-3.7237299930410576E-2</v>
      </c>
      <c r="D6276" s="14" t="str">
        <f t="shared" si="97"/>
        <v>Error?</v>
      </c>
      <c r="E6276" s="14" t="s">
        <v>209</v>
      </c>
    </row>
    <row r="6277" spans="1:5" x14ac:dyDescent="0.2">
      <c r="A6277">
        <v>6216</v>
      </c>
      <c r="B6277" s="1232">
        <f>'Acct Summary 7-8'!D83</f>
        <v>-36.113122171945705</v>
      </c>
      <c r="D6277" s="14" t="str">
        <f t="shared" si="97"/>
        <v>Error?</v>
      </c>
      <c r="E6277" s="14" t="s">
        <v>209</v>
      </c>
    </row>
    <row r="6278" spans="1:5" x14ac:dyDescent="0.2">
      <c r="A6278">
        <v>6217</v>
      </c>
      <c r="B6278" s="1232">
        <f>'Acct Summary 7-8'!E83</f>
        <v>2.0313226856877035E-2</v>
      </c>
      <c r="D6278" s="14" t="str">
        <f t="shared" si="97"/>
        <v>Error?</v>
      </c>
      <c r="E6278" s="14" t="s">
        <v>209</v>
      </c>
    </row>
    <row r="6279" spans="1:5" x14ac:dyDescent="0.2">
      <c r="A6279">
        <v>6218</v>
      </c>
      <c r="B6279" s="1232">
        <f>'Acct Summary 7-8'!F83</f>
        <v>1.9381541767819477E-2</v>
      </c>
      <c r="D6279" s="14" t="str">
        <f t="shared" si="97"/>
        <v>Error?</v>
      </c>
      <c r="E6279" s="14" t="s">
        <v>209</v>
      </c>
    </row>
    <row r="6280" spans="1:5" x14ac:dyDescent="0.2">
      <c r="A6280">
        <v>6219</v>
      </c>
      <c r="B6280" s="1232">
        <f>'Acct Summary 7-8'!G83</f>
        <v>-0.21457431457431458</v>
      </c>
      <c r="D6280" s="14" t="str">
        <f t="shared" si="97"/>
        <v>Error?</v>
      </c>
      <c r="E6280" s="14" t="s">
        <v>209</v>
      </c>
    </row>
    <row r="6281" spans="1:5" x14ac:dyDescent="0.2">
      <c r="A6281">
        <v>6220</v>
      </c>
      <c r="B6281" s="1232">
        <f>'Acct Summary 7-8'!H83</f>
        <v>-4118.4827586206893</v>
      </c>
      <c r="D6281" s="14" t="str">
        <f t="shared" si="97"/>
        <v>Error?</v>
      </c>
      <c r="E6281" s="14" t="s">
        <v>209</v>
      </c>
    </row>
    <row r="6282" spans="1:5" x14ac:dyDescent="0.2">
      <c r="A6282">
        <v>6221</v>
      </c>
      <c r="B6282" s="1232">
        <f>'Acct Summary 7-8'!I83</f>
        <v>0.59706179208253896</v>
      </c>
      <c r="D6282" s="14" t="str">
        <f t="shared" si="97"/>
        <v>Error?</v>
      </c>
      <c r="E6282" s="14" t="s">
        <v>209</v>
      </c>
    </row>
    <row r="6283" spans="1:5" x14ac:dyDescent="0.2">
      <c r="A6283">
        <v>6222</v>
      </c>
      <c r="B6283" s="1232">
        <f>'Acct Summary 7-8'!J83</f>
        <v>-0.13985837126960041</v>
      </c>
      <c r="D6283" s="14" t="str">
        <f t="shared" si="97"/>
        <v>Error?</v>
      </c>
      <c r="E6283" s="14" t="s">
        <v>209</v>
      </c>
    </row>
    <row r="6284" spans="1:5" x14ac:dyDescent="0.2">
      <c r="A6284">
        <v>6223</v>
      </c>
      <c r="B6284" s="1232">
        <f>'Acct Summary 7-8'!K83</f>
        <v>0.33614324748561131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44255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44255</v>
      </c>
      <c r="D6301" s="14" t="str">
        <f t="shared" si="97"/>
        <v>Error?</v>
      </c>
      <c r="E6301" s="14" t="s">
        <v>209</v>
      </c>
    </row>
    <row r="6302" spans="1:5" x14ac:dyDescent="0.2">
      <c r="A6302">
        <v>6241</v>
      </c>
      <c r="B6302" s="1232">
        <f>'Revenues 9-14'!J14</f>
        <v>20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44275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17272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19648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45934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44275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251</v>
      </c>
      <c r="D7073" s="14" t="str">
        <f t="shared" si="109"/>
        <v>Error?</v>
      </c>
    </row>
    <row r="7074" spans="1:4" x14ac:dyDescent="0.2">
      <c r="A7074">
        <v>7013</v>
      </c>
      <c r="B7074" s="1232">
        <f>'Expenditures 15-22'!K210</f>
        <v>251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1212</v>
      </c>
      <c r="D7093" s="14" t="str">
        <f t="shared" si="109"/>
        <v>Error?</v>
      </c>
    </row>
    <row r="7094" spans="1:4" x14ac:dyDescent="0.2">
      <c r="A7094">
        <v>7033</v>
      </c>
      <c r="B7094" s="1232">
        <f>'Expenditures 15-22'!K248</f>
        <v>1212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11234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11234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2559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2559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23075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23075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7961</v>
      </c>
      <c r="D7172" s="14" t="str">
        <f t="shared" si="111"/>
        <v>Error?</v>
      </c>
    </row>
    <row r="7173" spans="1:4" x14ac:dyDescent="0.2">
      <c r="A7173">
        <v>7112</v>
      </c>
      <c r="B7173" s="1232">
        <f>'Expenditures 15-22'!D318</f>
        <v>111</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8072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994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994</v>
      </c>
      <c r="D7198" s="14" t="str">
        <f t="shared" si="111"/>
        <v>Error?</v>
      </c>
    </row>
    <row r="7199" spans="1:4" x14ac:dyDescent="0.2">
      <c r="A7199">
        <v>7138</v>
      </c>
      <c r="B7199" s="1232">
        <f>'Expenditures 15-22'!C323</f>
        <v>7961</v>
      </c>
      <c r="D7199" s="14" t="str">
        <f t="shared" si="111"/>
        <v>Error?</v>
      </c>
    </row>
    <row r="7200" spans="1:4" x14ac:dyDescent="0.2">
      <c r="A7200">
        <v>7139</v>
      </c>
      <c r="B7200" s="1232">
        <f>'Expenditures 15-22'!D323</f>
        <v>111</v>
      </c>
      <c r="D7200" s="14" t="str">
        <f t="shared" si="111"/>
        <v>Error?</v>
      </c>
    </row>
    <row r="7201" spans="1:4" x14ac:dyDescent="0.2">
      <c r="A7201">
        <v>7140</v>
      </c>
      <c r="B7201" s="1232">
        <f>'Expenditures 15-22'!E323</f>
        <v>37862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45934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7961</v>
      </c>
      <c r="D7216" s="14" t="str">
        <f t="shared" si="111"/>
        <v>Error?</v>
      </c>
    </row>
    <row r="7217" spans="1:4" x14ac:dyDescent="0.2">
      <c r="A7217">
        <v>7156</v>
      </c>
      <c r="B7217" s="1232">
        <f>'Expenditures 15-22'!D331</f>
        <v>111</v>
      </c>
      <c r="D7217" s="14" t="str">
        <f t="shared" si="111"/>
        <v>Error?</v>
      </c>
    </row>
    <row r="7218" spans="1:4" x14ac:dyDescent="0.2">
      <c r="A7218">
        <v>7157</v>
      </c>
      <c r="B7218" s="1232">
        <f>'Expenditures 15-22'!E331</f>
        <v>37862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45934</v>
      </c>
      <c r="D7224" s="14" t="str">
        <f t="shared" si="111"/>
        <v>Error?</v>
      </c>
    </row>
    <row r="7225" spans="1:4" x14ac:dyDescent="0.2">
      <c r="A7225">
        <v>7164</v>
      </c>
      <c r="B7225" s="1232">
        <f>'Expenditures 15-22'!K332</f>
        <v>-1659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2291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85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54545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4663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2016-09-08T15:19:19Z</cp:lastPrinted>
  <dcterms:created xsi:type="dcterms:W3CDTF">2003-10-29T19:06:34Z</dcterms:created>
  <dcterms:modified xsi:type="dcterms:W3CDTF">2016-09-30T19:06:26Z</dcterms:modified>
</cp:coreProperties>
</file>